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Εργασία" sheetId="1" state="visible" r:id="rId3"/>
    <sheet name="Βοηθητικό" sheetId="2" state="visible" r:id="rId4"/>
    <sheet name="Οδηγίες και κωδικοί" sheetId="3" state="visible" r:id="rId5"/>
  </sheets>
  <calcPr iterateCount="1" refMode="A1" iterate="tru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<sst xmlns="http://schemas.openxmlformats.org/spreadsheetml/2006/main" count="13" uniqueCount="12">
  <si>
    <r>
      <rPr>
        <sz val="11"/>
        <color rgb="FF000000"/>
        <rFont val="Aptos Narrow"/>
        <family val="2"/>
        <charset val="161"/>
      </rPr>
      <t xml:space="preserve">Σε ένα σχολείο της Βόρειας Ελλάδας υπάρχει 40% πιθανότητα το σχολείο να μη λειτουργήσει τουλάχιστον μία ημέρα του χρόνου, λόγω έκτακτων καιρικών φαινομένων. Να υπολογιστεί η πιθανότητα, έκτακτα καιρικά φαινόμενα να προκαλέσουν  τουλάχιστον μία ημέρα μη λειτουργίας του σχολείου για τρία συνεχόμενα σχολικά έτη, μέσα στα επόμενα τέσσερα χρόνια.
Στον επόμενο πίνακα έχουν δημιουργηθεί τυχαία 100 τετραψήφιοι αριθμοί και υποθέτουμε ότι οι αριθμοί 1 έως 4 (αφού είναι επιθυμητό το ποσοστό 40%, επιλέγονται 4 από τα 10 ψηφία να είναι η επιτυχία του πειράματος τύχης) αναπαριστούν σχολικά έτη στα οποία έγινε αναβολή μαθημάτων λόγω καιρικών φαινομένων. Πρέπει να βρεθούν  οι αριθμοί οι οποίοι περιλαμβάνουν τουλάχιστον τρία συνεχόμενα από τα ψηφία 1 έως 4. πχ 1425  ταιριάζει ενώ οι 1462 και 1267 όχι. Όσοι αριθμοί εμφανίζονται ως τριψήφιοι θεωρείται ότι έχουν μπροστά το ψηφίο 0.
</t>
    </r>
    <r>
      <rPr>
        <b val="true"/>
        <sz val="11"/>
        <color rgb="FF000000"/>
        <rFont val="Aptos Narrow"/>
        <family val="2"/>
        <charset val="1"/>
      </rPr>
      <t xml:space="preserve">Πατήστε F9 για ανανέωση της λίστας των αριθμών.</t>
    </r>
  </si>
  <si>
    <t xml:space="preserve">Αριθμοί με τρία διαδοχικά ψηφία 1-4 (ευνοϊκές περιπτώσεις):</t>
  </si>
  <si>
    <t xml:space="preserve">Σύνολο αριθμών : </t>
  </si>
  <si>
    <t xml:space="preserve">Εμπειρική πιθανότητα: </t>
  </si>
  <si>
    <t xml:space="preserve">Αριθμοί που πληρούν τα κριτήρια:</t>
  </si>
  <si>
    <t xml:space="preserve">Ψηφία Χιλιάδων</t>
  </si>
  <si>
    <t xml:space="preserve">poukamisas</t>
  </si>
  <si>
    <t xml:space="preserve">Ψηφία εκατοντάδων</t>
  </si>
  <si>
    <t xml:space="preserve">Ψηφία δεκάδων</t>
  </si>
  <si>
    <t xml:space="preserve">Ψηφία μονάδων</t>
  </si>
  <si>
    <t xml:space="preserve">Ο κωδικός προστασία του αρχείου για εκ παραδρομής μεταβολές είναι:</t>
  </si>
  <si>
    <t xml:space="preserve">Η ιδέα της εφαρμογής είναι ότι παράγονται τυχαίοι τετραψήφιο αριθμοί και καθένα από τα ψηφία
αναπαριστά μία τυχαία επιλογή. Στο συγκεκριμένο παράδειγμα το 1ο ψηφίο αφορά το 1ο έτος
το δεύτερο ψηφίο αφορά το δεύτερο έτος, το 3ο ψηφίο το 3ο έτος και το 4ο ψηφίο το 4ο έτος.
το πείραμα τύχης είναι επιθυμητό να έχει 40% πιθανότητα για κάθε έτος επιτυχίας, οπότε οι 
ευνοϊκές περιπτώσεις για κάθε έτος θα είναι 4 στις 10, άρα 4 αριθμοί σε κάθε ψηφίο θα είναι οι 
ευνοϊκές περιπτώσεις. Στο παράδειγμα έχουν επιλεχθεί οι αριθμοί 1-4 να αντιπροσωπεύουν τις
ευνοϊκές περιπτώσεις. Έτσι, στον αριθμό 1285,  τα δύο πρώτα ψηφία αφορούν το 1ο και το 2ο 
έτος αντίστοιχα, οπότε το 1 δείχνει ότι το 1ο έτος είχε αναβολή μαθημάτων, το 2 δείχνει ότι το 
2ο έτος είχε αναβολή μαθημάτων, ενώ τα 8, 5 δείχνουν ότι το 3ο και 4ο έτος δεν είχε αναβολή 
μαθημάτων.</t>
  </si>
</sst>
</file>

<file path=xl/styles.xml><?xml version="1.0" encoding="utf-8"?>
<styleSheet xmlns="http://schemas.openxmlformats.org/spreadsheetml/2006/main">
  <numFmts count="4">
    <numFmt numFmtId="164" formatCode="General"/>
    <numFmt numFmtId="165" formatCode="General"/>
    <numFmt numFmtId="166" formatCode="0%"/>
    <numFmt numFmtId="167" formatCode="0.0%"/>
  </numFmts>
  <fonts count="5">
    <font>
      <sz val="11"/>
      <color rgb="FF000000"/>
      <name val="Aptos Narrow"/>
      <family val="2"/>
      <charset val="161"/>
    </font>
    <font>
      <sz val="10"/>
      <name val="Arial"/>
      <family val="0"/>
    </font>
    <font>
      <sz val="10"/>
      <name val="Arial"/>
      <family val="0"/>
    </font>
    <font>
      <sz val="10"/>
      <name val="Arial"/>
      <family val="0"/>
    </font>
    <font>
      <b val="true"/>
      <sz val="11"/>
      <color rgb="FF000000"/>
      <name val="Aptos Narrow"/>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cellStyleXfs>
  <cellXfs count="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true">
      <alignment horizontal="justify" vertical="top" textRotation="0" wrapText="tru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7" fontId="0" fillId="0" borderId="0" xfId="19" applyFont="tru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5" fontId="4"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57"/>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M7" activeCellId="0" sqref="M7"/>
    </sheetView>
  </sheetViews>
  <sheetFormatPr defaultColWidth="8.58203125" defaultRowHeight="14.25" zeroHeight="false" outlineLevelRow="0" outlineLevelCol="0"/>
  <sheetData>
    <row r="1" customFormat="false" ht="13.8" hidden="false" customHeight="true" outlineLevel="0" collapsed="false">
      <c r="A1" s="1" t="s">
        <v>0</v>
      </c>
      <c r="B1" s="1"/>
      <c r="C1" s="1"/>
      <c r="D1" s="1"/>
      <c r="E1" s="1"/>
      <c r="F1" s="1"/>
      <c r="G1" s="1"/>
      <c r="H1" s="1"/>
      <c r="I1" s="1"/>
      <c r="J1" s="1"/>
      <c r="K1" s="1"/>
      <c r="L1" s="1"/>
    </row>
    <row r="2" customFormat="false" ht="14.25" hidden="false" customHeight="false" outlineLevel="0" collapsed="false">
      <c r="A2" s="1"/>
      <c r="B2" s="1"/>
      <c r="C2" s="1"/>
      <c r="D2" s="1"/>
      <c r="E2" s="1"/>
      <c r="F2" s="1"/>
      <c r="G2" s="1"/>
      <c r="H2" s="1"/>
      <c r="I2" s="1"/>
      <c r="J2" s="1"/>
      <c r="K2" s="1"/>
      <c r="L2" s="1"/>
    </row>
    <row r="3" customFormat="false" ht="14.25" hidden="false" customHeight="false" outlineLevel="0" collapsed="false">
      <c r="A3" s="1"/>
      <c r="B3" s="1"/>
      <c r="C3" s="1"/>
      <c r="D3" s="1"/>
      <c r="E3" s="1"/>
      <c r="F3" s="1"/>
      <c r="G3" s="1"/>
      <c r="H3" s="1"/>
      <c r="I3" s="1"/>
      <c r="J3" s="1"/>
      <c r="K3" s="1"/>
      <c r="L3" s="1"/>
    </row>
    <row r="4" customFormat="false" ht="14.25" hidden="false" customHeight="false" outlineLevel="0" collapsed="false">
      <c r="A4" s="1"/>
      <c r="B4" s="1"/>
      <c r="C4" s="1"/>
      <c r="D4" s="1"/>
      <c r="E4" s="1"/>
      <c r="F4" s="1"/>
      <c r="G4" s="1"/>
      <c r="H4" s="1"/>
      <c r="I4" s="1"/>
      <c r="J4" s="1"/>
      <c r="K4" s="1"/>
      <c r="L4" s="1"/>
    </row>
    <row r="5" customFormat="false" ht="14.25" hidden="false" customHeight="false" outlineLevel="0" collapsed="false">
      <c r="A5" s="1"/>
      <c r="B5" s="1"/>
      <c r="C5" s="1"/>
      <c r="D5" s="1"/>
      <c r="E5" s="1"/>
      <c r="F5" s="1"/>
      <c r="G5" s="1"/>
      <c r="H5" s="1"/>
      <c r="I5" s="1"/>
      <c r="J5" s="1"/>
      <c r="K5" s="1"/>
      <c r="L5" s="1"/>
    </row>
    <row r="6" customFormat="false" ht="14.25" hidden="false" customHeight="false" outlineLevel="0" collapsed="false">
      <c r="A6" s="1"/>
      <c r="B6" s="1"/>
      <c r="C6" s="1"/>
      <c r="D6" s="1"/>
      <c r="E6" s="1"/>
      <c r="F6" s="1"/>
      <c r="G6" s="1"/>
      <c r="H6" s="1"/>
      <c r="I6" s="1"/>
      <c r="J6" s="1"/>
      <c r="K6" s="1"/>
      <c r="L6" s="1"/>
    </row>
    <row r="7" customFormat="false" ht="14.25" hidden="false" customHeight="false" outlineLevel="0" collapsed="false">
      <c r="A7" s="1"/>
      <c r="B7" s="1"/>
      <c r="C7" s="1"/>
      <c r="D7" s="1"/>
      <c r="E7" s="1"/>
      <c r="F7" s="1"/>
      <c r="G7" s="1"/>
      <c r="H7" s="1"/>
      <c r="I7" s="1"/>
      <c r="J7" s="1"/>
      <c r="K7" s="1"/>
      <c r="L7" s="1"/>
    </row>
    <row r="8" customFormat="false" ht="14.25" hidden="false" customHeight="false" outlineLevel="0" collapsed="false">
      <c r="A8" s="1"/>
      <c r="B8" s="1"/>
      <c r="C8" s="1"/>
      <c r="D8" s="1"/>
      <c r="E8" s="1"/>
      <c r="F8" s="1"/>
      <c r="G8" s="1"/>
      <c r="H8" s="1"/>
      <c r="I8" s="1"/>
      <c r="J8" s="1"/>
      <c r="K8" s="1"/>
      <c r="L8" s="1"/>
    </row>
    <row r="9" customFormat="false" ht="14.25" hidden="false" customHeight="false" outlineLevel="0" collapsed="false">
      <c r="A9" s="1"/>
      <c r="B9" s="1"/>
      <c r="C9" s="1"/>
      <c r="D9" s="1"/>
      <c r="E9" s="1"/>
      <c r="F9" s="1"/>
      <c r="G9" s="1"/>
      <c r="H9" s="1"/>
      <c r="I9" s="1"/>
      <c r="J9" s="1"/>
      <c r="K9" s="1"/>
      <c r="L9" s="1"/>
    </row>
    <row r="10" customFormat="false" ht="14.25" hidden="false" customHeight="false" outlineLevel="0" collapsed="false">
      <c r="A10" s="1"/>
      <c r="B10" s="1"/>
      <c r="C10" s="1"/>
      <c r="D10" s="1"/>
      <c r="E10" s="1"/>
      <c r="F10" s="1"/>
      <c r="G10" s="1"/>
      <c r="H10" s="1"/>
      <c r="I10" s="1"/>
      <c r="J10" s="1"/>
      <c r="K10" s="1"/>
      <c r="L10" s="1"/>
    </row>
    <row r="11" customFormat="false" ht="14.25" hidden="false" customHeight="false" outlineLevel="0" collapsed="false">
      <c r="A11" s="1"/>
      <c r="B11" s="1"/>
      <c r="C11" s="1"/>
      <c r="D11" s="1"/>
      <c r="E11" s="1"/>
      <c r="F11" s="1"/>
      <c r="G11" s="1"/>
      <c r="H11" s="1"/>
      <c r="I11" s="1"/>
      <c r="J11" s="1"/>
      <c r="K11" s="1"/>
      <c r="L11" s="1"/>
    </row>
    <row r="12" customFormat="false" ht="14.25" hidden="false" customHeight="false" outlineLevel="0" collapsed="false">
      <c r="A12" s="2" t="n">
        <f aca="true">INT(RAND()*10000)</f>
        <v>4880</v>
      </c>
      <c r="B12" s="2" t="n">
        <f aca="true">INT(RAND()*10000)</f>
        <v>7449</v>
      </c>
      <c r="C12" s="2" t="n">
        <f aca="true">INT(RAND()*10000)</f>
        <v>5055</v>
      </c>
      <c r="D12" s="2" t="n">
        <f aca="true">INT(RAND()*10000)</f>
        <v>5232</v>
      </c>
      <c r="E12" s="2" t="n">
        <f aca="true">INT(RAND()*10000)</f>
        <v>9574</v>
      </c>
      <c r="F12" s="2" t="n">
        <f aca="true">INT(RAND()*10000)</f>
        <v>372</v>
      </c>
      <c r="G12" s="2" t="n">
        <f aca="true">INT(RAND()*10000)</f>
        <v>6904</v>
      </c>
      <c r="H12" s="2" t="n">
        <f aca="true">INT(RAND()*10000)</f>
        <v>2337</v>
      </c>
      <c r="I12" s="2" t="n">
        <f aca="true">INT(RAND()*10000)</f>
        <v>9914</v>
      </c>
      <c r="J12" s="2" t="n">
        <f aca="true">INT(RAND()*10000)</f>
        <v>8734</v>
      </c>
    </row>
    <row r="13" customFormat="false" ht="14.25" hidden="false" customHeight="false" outlineLevel="0" collapsed="false">
      <c r="A13" s="2" t="n">
        <f aca="true">INT(RAND()*10000)</f>
        <v>6390</v>
      </c>
      <c r="B13" s="2" t="n">
        <f aca="true">INT(RAND()*10000)</f>
        <v>7401</v>
      </c>
      <c r="C13" s="2" t="n">
        <f aca="true">INT(RAND()*10000)</f>
        <v>4077</v>
      </c>
      <c r="D13" s="2" t="n">
        <f aca="true">INT(RAND()*10000)</f>
        <v>9550</v>
      </c>
      <c r="E13" s="2" t="n">
        <f aca="true">INT(RAND()*10000)</f>
        <v>2003</v>
      </c>
      <c r="F13" s="2" t="n">
        <f aca="true">INT(RAND()*10000)</f>
        <v>8257</v>
      </c>
      <c r="G13" s="2" t="n">
        <f aca="true">INT(RAND()*10000)</f>
        <v>7224</v>
      </c>
      <c r="H13" s="2" t="n">
        <f aca="true">INT(RAND()*10000)</f>
        <v>6746</v>
      </c>
      <c r="I13" s="2" t="n">
        <f aca="true">INT(RAND()*10000)</f>
        <v>3637</v>
      </c>
      <c r="J13" s="2" t="n">
        <f aca="true">INT(RAND()*10000)</f>
        <v>6503</v>
      </c>
    </row>
    <row r="14" customFormat="false" ht="14.25" hidden="false" customHeight="false" outlineLevel="0" collapsed="false">
      <c r="A14" s="2" t="n">
        <f aca="true">INT(RAND()*10000)</f>
        <v>5962</v>
      </c>
      <c r="B14" s="2" t="n">
        <f aca="true">INT(RAND()*10000)</f>
        <v>4031</v>
      </c>
      <c r="C14" s="2" t="n">
        <f aca="true">INT(RAND()*10000)</f>
        <v>1954</v>
      </c>
      <c r="D14" s="2" t="n">
        <f aca="true">INT(RAND()*10000)</f>
        <v>820</v>
      </c>
      <c r="E14" s="2" t="n">
        <f aca="true">INT(RAND()*10000)</f>
        <v>7670</v>
      </c>
      <c r="F14" s="2" t="n">
        <f aca="true">INT(RAND()*10000)</f>
        <v>4540</v>
      </c>
      <c r="G14" s="2" t="n">
        <f aca="true">INT(RAND()*10000)</f>
        <v>644</v>
      </c>
      <c r="H14" s="2" t="n">
        <f aca="true">INT(RAND()*10000)</f>
        <v>4764</v>
      </c>
      <c r="I14" s="2" t="n">
        <f aca="true">INT(RAND()*10000)</f>
        <v>3462</v>
      </c>
      <c r="J14" s="2" t="n">
        <f aca="true">INT(RAND()*10000)</f>
        <v>606</v>
      </c>
    </row>
    <row r="15" customFormat="false" ht="14.25" hidden="false" customHeight="false" outlineLevel="0" collapsed="false">
      <c r="A15" s="2" t="n">
        <f aca="true">INT(RAND()*10000)</f>
        <v>5530</v>
      </c>
      <c r="B15" s="2" t="n">
        <f aca="true">INT(RAND()*10000)</f>
        <v>5903</v>
      </c>
      <c r="C15" s="2" t="n">
        <f aca="true">INT(RAND()*10000)</f>
        <v>1412</v>
      </c>
      <c r="D15" s="2" t="n">
        <f aca="true">INT(RAND()*10000)</f>
        <v>9402</v>
      </c>
      <c r="E15" s="2" t="n">
        <f aca="true">INT(RAND()*10000)</f>
        <v>8982</v>
      </c>
      <c r="F15" s="2" t="n">
        <f aca="true">INT(RAND()*10000)</f>
        <v>4400</v>
      </c>
      <c r="G15" s="2" t="n">
        <f aca="true">INT(RAND()*10000)</f>
        <v>3968</v>
      </c>
      <c r="H15" s="2" t="n">
        <f aca="true">INT(RAND()*10000)</f>
        <v>6756</v>
      </c>
      <c r="I15" s="2" t="n">
        <f aca="true">INT(RAND()*10000)</f>
        <v>3266</v>
      </c>
      <c r="J15" s="2" t="n">
        <f aca="true">INT(RAND()*10000)</f>
        <v>4036</v>
      </c>
    </row>
    <row r="16" customFormat="false" ht="14.25" hidden="false" customHeight="false" outlineLevel="0" collapsed="false">
      <c r="A16" s="2" t="n">
        <f aca="true">INT(RAND()*10000)</f>
        <v>7711</v>
      </c>
      <c r="B16" s="2" t="n">
        <f aca="true">INT(RAND()*10000)</f>
        <v>3277</v>
      </c>
      <c r="C16" s="2" t="n">
        <f aca="true">INT(RAND()*10000)</f>
        <v>5715</v>
      </c>
      <c r="D16" s="2" t="n">
        <f aca="true">INT(RAND()*10000)</f>
        <v>1569</v>
      </c>
      <c r="E16" s="2" t="n">
        <f aca="true">INT(RAND()*10000)</f>
        <v>6869</v>
      </c>
      <c r="F16" s="2" t="n">
        <f aca="true">INT(RAND()*10000)</f>
        <v>4143</v>
      </c>
      <c r="G16" s="2" t="n">
        <f aca="true">INT(RAND()*10000)</f>
        <v>8241</v>
      </c>
      <c r="H16" s="2" t="n">
        <f aca="true">INT(RAND()*10000)</f>
        <v>2773</v>
      </c>
      <c r="I16" s="2" t="n">
        <f aca="true">INT(RAND()*10000)</f>
        <v>6677</v>
      </c>
      <c r="J16" s="2" t="n">
        <f aca="true">INT(RAND()*10000)</f>
        <v>433</v>
      </c>
    </row>
    <row r="17" customFormat="false" ht="14.25" hidden="false" customHeight="false" outlineLevel="0" collapsed="false">
      <c r="A17" s="2" t="n">
        <f aca="true">INT(RAND()*10000)</f>
        <v>248</v>
      </c>
      <c r="B17" s="2" t="n">
        <f aca="true">INT(RAND()*10000)</f>
        <v>3548</v>
      </c>
      <c r="C17" s="2" t="n">
        <f aca="true">INT(RAND()*10000)</f>
        <v>7748</v>
      </c>
      <c r="D17" s="2" t="n">
        <f aca="true">INT(RAND()*10000)</f>
        <v>5561</v>
      </c>
      <c r="E17" s="2" t="n">
        <f aca="true">INT(RAND()*10000)</f>
        <v>3256</v>
      </c>
      <c r="F17" s="2" t="n">
        <f aca="true">INT(RAND()*10000)</f>
        <v>373</v>
      </c>
      <c r="G17" s="2" t="n">
        <f aca="true">INT(RAND()*10000)</f>
        <v>5721</v>
      </c>
      <c r="H17" s="2" t="n">
        <f aca="true">INT(RAND()*10000)</f>
        <v>1918</v>
      </c>
      <c r="I17" s="2" t="n">
        <f aca="true">INT(RAND()*10000)</f>
        <v>1119</v>
      </c>
      <c r="J17" s="2" t="n">
        <f aca="true">INT(RAND()*10000)</f>
        <v>4989</v>
      </c>
    </row>
    <row r="18" customFormat="false" ht="14.25" hidden="false" customHeight="false" outlineLevel="0" collapsed="false">
      <c r="A18" s="2" t="n">
        <f aca="true">INT(RAND()*10000)</f>
        <v>2692</v>
      </c>
      <c r="B18" s="2" t="n">
        <f aca="true">INT(RAND()*10000)</f>
        <v>5773</v>
      </c>
      <c r="C18" s="2" t="n">
        <f aca="true">INT(RAND()*10000)</f>
        <v>9911</v>
      </c>
      <c r="D18" s="2" t="n">
        <f aca="true">INT(RAND()*10000)</f>
        <v>2550</v>
      </c>
      <c r="E18" s="2" t="n">
        <f aca="true">INT(RAND()*10000)</f>
        <v>7693</v>
      </c>
      <c r="F18" s="2" t="n">
        <f aca="true">INT(RAND()*10000)</f>
        <v>8397</v>
      </c>
      <c r="G18" s="2" t="n">
        <f aca="true">INT(RAND()*10000)</f>
        <v>7857</v>
      </c>
      <c r="H18" s="2" t="n">
        <f aca="true">INT(RAND()*10000)</f>
        <v>7357</v>
      </c>
      <c r="I18" s="2" t="n">
        <f aca="true">INT(RAND()*10000)</f>
        <v>2480</v>
      </c>
      <c r="J18" s="2" t="n">
        <f aca="true">INT(RAND()*10000)</f>
        <v>8017</v>
      </c>
    </row>
    <row r="19" customFormat="false" ht="14.25" hidden="false" customHeight="false" outlineLevel="0" collapsed="false">
      <c r="A19" s="2" t="n">
        <f aca="true">INT(RAND()*10000)</f>
        <v>9765</v>
      </c>
      <c r="B19" s="2" t="n">
        <f aca="true">INT(RAND()*10000)</f>
        <v>9821</v>
      </c>
      <c r="C19" s="2" t="n">
        <f aca="true">INT(RAND()*10000)</f>
        <v>5164</v>
      </c>
      <c r="D19" s="2" t="n">
        <f aca="true">INT(RAND()*10000)</f>
        <v>711</v>
      </c>
      <c r="E19" s="2" t="n">
        <f aca="true">INT(RAND()*10000)</f>
        <v>3609</v>
      </c>
      <c r="F19" s="2" t="n">
        <f aca="true">INT(RAND()*10000)</f>
        <v>7049</v>
      </c>
      <c r="G19" s="2" t="n">
        <f aca="true">INT(RAND()*10000)</f>
        <v>3903</v>
      </c>
      <c r="H19" s="2" t="n">
        <f aca="true">INT(RAND()*10000)</f>
        <v>1934</v>
      </c>
      <c r="I19" s="2" t="n">
        <f aca="true">INT(RAND()*10000)</f>
        <v>3603</v>
      </c>
      <c r="J19" s="2" t="n">
        <f aca="true">INT(RAND()*10000)</f>
        <v>8572</v>
      </c>
    </row>
    <row r="20" customFormat="false" ht="14.25" hidden="false" customHeight="false" outlineLevel="0" collapsed="false">
      <c r="A20" s="2" t="n">
        <f aca="true">INT(RAND()*10000)</f>
        <v>2174</v>
      </c>
      <c r="B20" s="2" t="n">
        <f aca="true">INT(RAND()*10000)</f>
        <v>3574</v>
      </c>
      <c r="C20" s="2" t="n">
        <f aca="true">INT(RAND()*10000)</f>
        <v>3860</v>
      </c>
      <c r="D20" s="2" t="n">
        <f aca="true">INT(RAND()*10000)</f>
        <v>213</v>
      </c>
      <c r="E20" s="2" t="n">
        <f aca="true">INT(RAND()*10000)</f>
        <v>9222</v>
      </c>
      <c r="F20" s="2" t="n">
        <f aca="true">INT(RAND()*10000)</f>
        <v>9243</v>
      </c>
      <c r="G20" s="2" t="n">
        <f aca="true">INT(RAND()*10000)</f>
        <v>6620</v>
      </c>
      <c r="H20" s="2" t="n">
        <f aca="true">INT(RAND()*10000)</f>
        <v>320</v>
      </c>
      <c r="I20" s="2" t="n">
        <f aca="true">INT(RAND()*10000)</f>
        <v>8634</v>
      </c>
      <c r="J20" s="2" t="n">
        <f aca="true">INT(RAND()*10000)</f>
        <v>3074</v>
      </c>
    </row>
    <row r="21" customFormat="false" ht="14.25" hidden="false" customHeight="false" outlineLevel="0" collapsed="false">
      <c r="A21" s="2" t="n">
        <f aca="true">INT(RAND()*10000)</f>
        <v>8243</v>
      </c>
      <c r="B21" s="2" t="n">
        <f aca="true">INT(RAND()*10000)</f>
        <v>3533</v>
      </c>
      <c r="C21" s="2" t="n">
        <f aca="true">INT(RAND()*10000)</f>
        <v>7996</v>
      </c>
      <c r="D21" s="2" t="n">
        <f aca="true">INT(RAND()*10000)</f>
        <v>5403</v>
      </c>
      <c r="E21" s="2" t="n">
        <f aca="true">INT(RAND()*10000)</f>
        <v>8216</v>
      </c>
      <c r="F21" s="2" t="n">
        <f aca="true">INT(RAND()*10000)</f>
        <v>1202</v>
      </c>
      <c r="G21" s="2" t="n">
        <f aca="true">INT(RAND()*10000)</f>
        <v>6934</v>
      </c>
      <c r="H21" s="2" t="n">
        <f aca="true">INT(RAND()*10000)</f>
        <v>4300</v>
      </c>
      <c r="I21" s="2" t="n">
        <f aca="true">INT(RAND()*10000)</f>
        <v>7942</v>
      </c>
      <c r="J21" s="2" t="n">
        <f aca="true">INT(RAND()*10000)</f>
        <v>33</v>
      </c>
    </row>
    <row r="24" customFormat="false" ht="14.25" hidden="false" customHeight="false" outlineLevel="0" collapsed="false">
      <c r="C24" s="2" t="s">
        <v>1</v>
      </c>
      <c r="I24" s="2" t="n">
        <f aca="false">COUNTIF(A29:J42,"&gt;0")</f>
        <v>12</v>
      </c>
    </row>
    <row r="25" customFormat="false" ht="14.25" hidden="false" customHeight="false" outlineLevel="0" collapsed="false">
      <c r="G25" s="2" t="s">
        <v>2</v>
      </c>
      <c r="I25" s="2" t="n">
        <v>100</v>
      </c>
    </row>
    <row r="27" customFormat="false" ht="14.25" hidden="false" customHeight="false" outlineLevel="0" collapsed="false">
      <c r="E27" s="2" t="s">
        <v>3</v>
      </c>
      <c r="H27" s="3" t="n">
        <f aca="false">+I24/I25</f>
        <v>0.12</v>
      </c>
    </row>
    <row r="28" customFormat="false" ht="14.25" hidden="false" customHeight="false" outlineLevel="0" collapsed="false">
      <c r="A28" s="4" t="s">
        <v>4</v>
      </c>
      <c r="B28" s="4"/>
      <c r="C28" s="4"/>
      <c r="D28" s="4"/>
      <c r="E28" s="4"/>
      <c r="F28" s="4"/>
      <c r="G28" s="4"/>
      <c r="H28" s="4"/>
      <c r="I28" s="4"/>
      <c r="J28" s="4"/>
    </row>
    <row r="29" customFormat="false" ht="14.25" hidden="false" customHeight="false" outlineLevel="0" collapsed="false">
      <c r="A29" s="5" t="str">
        <f aca="false">IF(Βοηθητικό!W24=1,Εργασία!A12,"")</f>
        <v/>
      </c>
      <c r="B29" s="2" t="str">
        <f aca="false">IF(Βοηθητικό!X24=1,Εργασία!B12,"")</f>
        <v/>
      </c>
      <c r="C29" s="2" t="str">
        <f aca="false">IF(Βοηθητικό!Y24=1,Εργασία!C12,"")</f>
        <v/>
      </c>
      <c r="D29" s="2" t="n">
        <f aca="false">IF(Βοηθητικό!Z24=1,Εργασία!D12,"")</f>
        <v>5232</v>
      </c>
      <c r="E29" s="2" t="str">
        <f aca="false">IF(Βοηθητικό!AA24=1,Εργασία!E12,"")</f>
        <v/>
      </c>
      <c r="F29" s="2" t="str">
        <f aca="false">IF(Βοηθητικό!AB24=1,Εργασία!F12,"")</f>
        <v/>
      </c>
      <c r="G29" s="2" t="str">
        <f aca="false">IF(Βοηθητικό!AC24=1,Εργασία!G12,"")</f>
        <v/>
      </c>
      <c r="H29" s="2" t="n">
        <f aca="false">IF(Βοηθητικό!AD24=1,Εργασία!H12,"")</f>
        <v>2337</v>
      </c>
      <c r="I29" s="2" t="str">
        <f aca="false">IF(Βοηθητικό!AE24=1,Εργασία!I12,"")</f>
        <v/>
      </c>
      <c r="J29" s="2" t="str">
        <f aca="false">IF(Βοηθητικό!AF24=1,Εργασία!J12,"")</f>
        <v/>
      </c>
    </row>
    <row r="30" customFormat="false" ht="14.25" hidden="false" customHeight="false" outlineLevel="0" collapsed="false">
      <c r="A30" s="2" t="str">
        <f aca="false">IF(Βοηθητικό!W25=1,Εργασία!A13,"")</f>
        <v/>
      </c>
      <c r="B30" s="2" t="str">
        <f aca="false">IF(Βοηθητικό!X25=1,Εργασία!B13,"")</f>
        <v/>
      </c>
      <c r="C30" s="2" t="str">
        <f aca="false">IF(Βοηθητικό!Y25=1,Εργασία!C13,"")</f>
        <v/>
      </c>
      <c r="D30" s="2" t="str">
        <f aca="false">IF(Βοηθητικό!Z25=1,Εργασία!D13,"")</f>
        <v/>
      </c>
      <c r="E30" s="2" t="str">
        <f aca="false">IF(Βοηθητικό!AA25=1,Εργασία!E13,"")</f>
        <v/>
      </c>
      <c r="F30" s="2" t="str">
        <f aca="false">IF(Βοηθητικό!AB25=1,Εργασία!F13,"")</f>
        <v/>
      </c>
      <c r="G30" s="2" t="n">
        <f aca="false">IF(Βοηθητικό!AC25=1,Εργασία!G13,"")</f>
        <v>7224</v>
      </c>
      <c r="H30" s="2" t="str">
        <f aca="false">IF(Βοηθητικό!AD25=1,Εργασία!H13,"")</f>
        <v/>
      </c>
      <c r="I30" s="2" t="str">
        <f aca="false">IF(Βοηθητικό!AE25=1,Εργασία!I13,"")</f>
        <v/>
      </c>
      <c r="J30" s="2" t="str">
        <f aca="false">IF(Βοηθητικό!AF25=1,Εργασία!J13,"")</f>
        <v/>
      </c>
    </row>
    <row r="31" customFormat="false" ht="14.25" hidden="false" customHeight="false" outlineLevel="0" collapsed="false">
      <c r="A31" s="2" t="str">
        <f aca="false">IF(Βοηθητικό!W26=1,Εργασία!A14,"")</f>
        <v/>
      </c>
      <c r="B31" s="2" t="str">
        <f aca="false">IF(Βοηθητικό!X26=1,Εργασία!B14,"")</f>
        <v/>
      </c>
      <c r="C31" s="2" t="str">
        <f aca="false">IF(Βοηθητικό!Y26=1,Εργασία!C14,"")</f>
        <v/>
      </c>
      <c r="D31" s="2" t="str">
        <f aca="false">IF(Βοηθητικό!Z26=1,Εργασία!D14,"")</f>
        <v/>
      </c>
      <c r="E31" s="2" t="str">
        <f aca="false">IF(Βοηθητικό!AA26=1,Εργασία!E14,"")</f>
        <v/>
      </c>
      <c r="F31" s="2" t="str">
        <f aca="false">IF(Βοηθητικό!AB26=1,Εργασία!F14,"")</f>
        <v/>
      </c>
      <c r="G31" s="2" t="str">
        <f aca="false">IF(Βοηθητικό!AC26=1,Εργασία!G14,"")</f>
        <v/>
      </c>
      <c r="H31" s="2" t="str">
        <f aca="false">IF(Βοηθητικό!AD26=1,Εργασία!H14,"")</f>
        <v/>
      </c>
      <c r="I31" s="2" t="str">
        <f aca="false">IF(Βοηθητικό!AE26=1,Εργασία!I14,"")</f>
        <v/>
      </c>
      <c r="J31" s="2" t="str">
        <f aca="false">IF(Βοηθητικό!AF26=1,Εργασία!J14,"")</f>
        <v/>
      </c>
    </row>
    <row r="32" customFormat="false" ht="14.25" hidden="false" customHeight="false" outlineLevel="0" collapsed="false">
      <c r="A32" s="2" t="str">
        <f aca="false">IF(Βοηθητικό!W27=1,Εργασία!A15,"")</f>
        <v/>
      </c>
      <c r="B32" s="2" t="str">
        <f aca="false">IF(Βοηθητικό!X27=1,Εργασία!B15,"")</f>
        <v/>
      </c>
      <c r="C32" s="2" t="n">
        <f aca="false">IF(Βοηθητικό!Y27=1,Εργασία!C15,"")</f>
        <v>1412</v>
      </c>
      <c r="D32" s="2" t="str">
        <f aca="false">IF(Βοηθητικό!Z27=1,Εργασία!D15,"")</f>
        <v/>
      </c>
      <c r="E32" s="2" t="str">
        <f aca="false">IF(Βοηθητικό!AA27=1,Εργασία!E15,"")</f>
        <v/>
      </c>
      <c r="F32" s="2" t="str">
        <f aca="false">IF(Βοηθητικό!AB27=1,Εργασία!F15,"")</f>
        <v/>
      </c>
      <c r="G32" s="2" t="str">
        <f aca="false">IF(Βοηθητικό!AC27=1,Εργασία!G15,"")</f>
        <v/>
      </c>
      <c r="H32" s="2" t="str">
        <f aca="false">IF(Βοηθητικό!AD27=1,Εργασία!H15,"")</f>
        <v/>
      </c>
      <c r="I32" s="2" t="str">
        <f aca="false">IF(Βοηθητικό!AE27=1,Εργασία!I15,"")</f>
        <v/>
      </c>
      <c r="J32" s="2" t="str">
        <f aca="false">IF(Βοηθητικό!AF27=1,Εργασία!J15,"")</f>
        <v/>
      </c>
    </row>
    <row r="33" customFormat="false" ht="14.25" hidden="false" customHeight="false" outlineLevel="0" collapsed="false">
      <c r="A33" s="2" t="str">
        <f aca="false">IF(Βοηθητικό!W28=1,Εργασία!A16,"")</f>
        <v/>
      </c>
      <c r="B33" s="2" t="str">
        <f aca="false">IF(Βοηθητικό!X28=1,Εργασία!B16,"")</f>
        <v/>
      </c>
      <c r="C33" s="2" t="str">
        <f aca="false">IF(Βοηθητικό!Y28=1,Εργασία!C16,"")</f>
        <v/>
      </c>
      <c r="D33" s="2" t="str">
        <f aca="false">IF(Βοηθητικό!Z28=1,Εργασία!D16,"")</f>
        <v/>
      </c>
      <c r="E33" s="2" t="str">
        <f aca="false">IF(Βοηθητικό!AA28=1,Εργασία!E16,"")</f>
        <v/>
      </c>
      <c r="F33" s="2" t="n">
        <f aca="false">IF(Βοηθητικό!AB28=1,Εργασία!F16,"")</f>
        <v>4143</v>
      </c>
      <c r="G33" s="2" t="n">
        <f aca="false">IF(Βοηθητικό!AC28=1,Εργασία!G16,"")</f>
        <v>8241</v>
      </c>
      <c r="H33" s="2" t="str">
        <f aca="false">IF(Βοηθητικό!AD28=1,Εργασία!H16,"")</f>
        <v/>
      </c>
      <c r="I33" s="2" t="str">
        <f aca="false">IF(Βοηθητικό!AE28=1,Εργασία!I16,"")</f>
        <v/>
      </c>
      <c r="J33" s="2" t="n">
        <f aca="false">IF(Βοηθητικό!AF28=1,Εργασία!J16,"")</f>
        <v>433</v>
      </c>
    </row>
    <row r="34" customFormat="false" ht="14.25" hidden="false" customHeight="false" outlineLevel="0" collapsed="false">
      <c r="A34" s="2" t="str">
        <f aca="false">IF(Βοηθητικό!W29=1,Εργασία!A17,"")</f>
        <v/>
      </c>
      <c r="B34" s="2" t="str">
        <f aca="false">IF(Βοηθητικό!X29=1,Εργασία!B17,"")</f>
        <v/>
      </c>
      <c r="C34" s="2" t="str">
        <f aca="false">IF(Βοηθητικό!Y29=1,Εργασία!C17,"")</f>
        <v/>
      </c>
      <c r="D34" s="2" t="str">
        <f aca="false">IF(Βοηθητικό!Z29=1,Εργασία!D17,"")</f>
        <v/>
      </c>
      <c r="E34" s="2" t="str">
        <f aca="false">IF(Βοηθητικό!AA29=1,Εργασία!E17,"")</f>
        <v/>
      </c>
      <c r="F34" s="2" t="str">
        <f aca="false">IF(Βοηθητικό!AB29=1,Εργασία!F17,"")</f>
        <v/>
      </c>
      <c r="G34" s="2" t="str">
        <f aca="false">IF(Βοηθητικό!AC29=1,Εργασία!G17,"")</f>
        <v/>
      </c>
      <c r="H34" s="2" t="str">
        <f aca="false">IF(Βοηθητικό!AD29=1,Εργασία!H17,"")</f>
        <v/>
      </c>
      <c r="I34" s="2" t="n">
        <f aca="false">IF(Βοηθητικό!AE29=1,Εργασία!I17,"")</f>
        <v>1119</v>
      </c>
      <c r="J34" s="2" t="str">
        <f aca="false">IF(Βοηθητικό!AF29=1,Εργασία!J17,"")</f>
        <v/>
      </c>
    </row>
    <row r="35" customFormat="false" ht="14.25" hidden="false" customHeight="false" outlineLevel="0" collapsed="false">
      <c r="A35" s="2" t="str">
        <f aca="false">IF(Βοηθητικό!W30=1,Εργασία!A18,"")</f>
        <v/>
      </c>
      <c r="B35" s="2" t="str">
        <f aca="false">IF(Βοηθητικό!X30=1,Εργασία!B18,"")</f>
        <v/>
      </c>
      <c r="C35" s="2" t="str">
        <f aca="false">IF(Βοηθητικό!Y30=1,Εργασία!C18,"")</f>
        <v/>
      </c>
      <c r="D35" s="2" t="str">
        <f aca="false">IF(Βοηθητικό!Z30=1,Εργασία!D18,"")</f>
        <v/>
      </c>
      <c r="E35" s="2" t="str">
        <f aca="false">IF(Βοηθητικό!AA30=1,Εργασία!E18,"")</f>
        <v/>
      </c>
      <c r="F35" s="2" t="str">
        <f aca="false">IF(Βοηθητικό!AB30=1,Εργασία!F18,"")</f>
        <v/>
      </c>
      <c r="G35" s="2" t="str">
        <f aca="false">IF(Βοηθητικό!AC30=1,Εργασία!G18,"")</f>
        <v/>
      </c>
      <c r="H35" s="2" t="str">
        <f aca="false">IF(Βοηθητικό!AD30=1,Εργασία!H18,"")</f>
        <v/>
      </c>
      <c r="I35" s="2" t="str">
        <f aca="false">IF(Βοηθητικό!AE30=1,Εργασία!I18,"")</f>
        <v/>
      </c>
      <c r="J35" s="2" t="str">
        <f aca="false">IF(Βοηθητικό!AF30=1,Εργασία!J18,"")</f>
        <v/>
      </c>
    </row>
    <row r="36" customFormat="false" ht="14.25" hidden="false" customHeight="false" outlineLevel="0" collapsed="false">
      <c r="A36" s="2" t="str">
        <f aca="false">IF(Βοηθητικό!W31=1,Εργασία!A19,"")</f>
        <v/>
      </c>
      <c r="B36" s="2" t="str">
        <f aca="false">IF(Βοηθητικό!X31=1,Εργασία!B19,"")</f>
        <v/>
      </c>
      <c r="C36" s="2" t="str">
        <f aca="false">IF(Βοηθητικό!Y31=1,Εργασία!C19,"")</f>
        <v/>
      </c>
      <c r="D36" s="2" t="str">
        <f aca="false">IF(Βοηθητικό!Z31=1,Εργασία!D19,"")</f>
        <v/>
      </c>
      <c r="E36" s="2" t="str">
        <f aca="false">IF(Βοηθητικό!AA31=1,Εργασία!E19,"")</f>
        <v/>
      </c>
      <c r="F36" s="2" t="str">
        <f aca="false">IF(Βοηθητικό!AB31=1,Εργασία!F19,"")</f>
        <v/>
      </c>
      <c r="G36" s="2" t="str">
        <f aca="false">IF(Βοηθητικό!AC31=1,Εργασία!G19,"")</f>
        <v/>
      </c>
      <c r="H36" s="2" t="str">
        <f aca="false">IF(Βοηθητικό!AD31=1,Εργασία!H19,"")</f>
        <v/>
      </c>
      <c r="I36" s="2" t="str">
        <f aca="false">IF(Βοηθητικό!AE31=1,Εργασία!I19,"")</f>
        <v/>
      </c>
      <c r="J36" s="2" t="str">
        <f aca="false">IF(Βοηθητικό!AF31=1,Εργασία!J19,"")</f>
        <v/>
      </c>
    </row>
    <row r="37" customFormat="false" ht="14.25" hidden="false" customHeight="false" outlineLevel="0" collapsed="false">
      <c r="A37" s="2" t="str">
        <f aca="false">IF(Βοηθητικό!W32=1,Εργασία!A20,"")</f>
        <v/>
      </c>
      <c r="B37" s="2" t="str">
        <f aca="false">IF(Βοηθητικό!X32=1,Εργασία!B20,"")</f>
        <v/>
      </c>
      <c r="C37" s="2" t="str">
        <f aca="false">IF(Βοηθητικό!Y32=1,Εργασία!C20,"")</f>
        <v/>
      </c>
      <c r="D37" s="2" t="n">
        <f aca="false">IF(Βοηθητικό!Z32=1,Εργασία!D20,"")</f>
        <v>213</v>
      </c>
      <c r="E37" s="2" t="n">
        <f aca="false">IF(Βοηθητικό!AA32=1,Εργασία!E20,"")</f>
        <v>9222</v>
      </c>
      <c r="F37" s="2" t="n">
        <f aca="false">IF(Βοηθητικό!AB32=1,Εργασία!F20,"")</f>
        <v>9243</v>
      </c>
      <c r="G37" s="2" t="str">
        <f aca="false">IF(Βοηθητικό!AC32=1,Εργασία!G20,"")</f>
        <v/>
      </c>
      <c r="H37" s="2" t="str">
        <f aca="false">IF(Βοηθητικό!AD32=1,Εργασία!H20,"")</f>
        <v/>
      </c>
      <c r="I37" s="2" t="str">
        <f aca="false">IF(Βοηθητικό!AE32=1,Εργασία!I20,"")</f>
        <v/>
      </c>
      <c r="J37" s="2" t="str">
        <f aca="false">IF(Βοηθητικό!AF32=1,Εργασία!J20,"")</f>
        <v/>
      </c>
    </row>
    <row r="38" customFormat="false" ht="14.25" hidden="false" customHeight="false" outlineLevel="0" collapsed="false">
      <c r="A38" s="2" t="n">
        <f aca="false">IF(Βοηθητικό!W33=1,Εργασία!A21,"")</f>
        <v>8243</v>
      </c>
      <c r="B38" s="2" t="str">
        <f aca="false">IF(Βοηθητικό!X33=1,Εργασία!B21,"")</f>
        <v/>
      </c>
      <c r="C38" s="2" t="str">
        <f aca="false">IF(Βοηθητικό!Y33=1,Εργασία!C21,"")</f>
        <v/>
      </c>
      <c r="D38" s="2" t="str">
        <f aca="false">IF(Βοηθητικό!Z33=1,Εργασία!D21,"")</f>
        <v/>
      </c>
      <c r="E38" s="2" t="str">
        <f aca="false">IF(Βοηθητικό!AA33=1,Εργασία!E21,"")</f>
        <v/>
      </c>
      <c r="F38" s="2" t="str">
        <f aca="false">IF(Βοηθητικό!AB33=1,Εργασία!F21,"")</f>
        <v/>
      </c>
      <c r="G38" s="2" t="str">
        <f aca="false">IF(Βοηθητικό!AC33=1,Εργασία!G21,"")</f>
        <v/>
      </c>
      <c r="H38" s="2" t="str">
        <f aca="false">IF(Βοηθητικό!AD33=1,Εργασία!H21,"")</f>
        <v/>
      </c>
      <c r="I38" s="2" t="str">
        <f aca="false">IF(Βοηθητικό!AE33=1,Εργασία!I21,"")</f>
        <v/>
      </c>
      <c r="J38" s="2" t="str">
        <f aca="false">IF(Βοηθητικό!AF33=1,Εργασία!J21,"")</f>
        <v/>
      </c>
    </row>
    <row r="39" customFormat="false" ht="14.25" hidden="false" customHeight="false" outlineLevel="0" collapsed="false">
      <c r="A39" s="2" t="str">
        <f aca="false">IF(Βοηθητικό!W34=1,Εργασία!A22,"")</f>
        <v/>
      </c>
      <c r="B39" s="2" t="str">
        <f aca="false">IF(Βοηθητικό!X34=1,Εργασία!B22,"")</f>
        <v/>
      </c>
      <c r="C39" s="2" t="str">
        <f aca="false">IF(Βοηθητικό!Y34=1,Εργασία!C22,"")</f>
        <v/>
      </c>
      <c r="D39" s="2" t="str">
        <f aca="false">IF(Βοηθητικό!Z34=1,Εργασία!D22,"")</f>
        <v/>
      </c>
      <c r="E39" s="2" t="str">
        <f aca="false">IF(Βοηθητικό!AA34=1,Εργασία!E22,"")</f>
        <v/>
      </c>
      <c r="F39" s="2" t="str">
        <f aca="false">IF(Βοηθητικό!AB34=1,Εργασία!F22,"")</f>
        <v/>
      </c>
      <c r="G39" s="2" t="str">
        <f aca="false">IF(Βοηθητικό!AC34=1,Εργασία!G22,"")</f>
        <v/>
      </c>
      <c r="H39" s="2" t="str">
        <f aca="false">IF(Βοηθητικό!AD34=1,Εργασία!H22,"")</f>
        <v/>
      </c>
      <c r="I39" s="2" t="str">
        <f aca="false">IF(Βοηθητικό!AE34=1,Εργασία!I22,"")</f>
        <v/>
      </c>
      <c r="J39" s="2" t="str">
        <f aca="false">IF(Βοηθητικό!AF34=1,Εργασία!J22,"")</f>
        <v/>
      </c>
    </row>
    <row r="40" customFormat="false" ht="14.25" hidden="false" customHeight="false" outlineLevel="0" collapsed="false">
      <c r="A40" s="2" t="str">
        <f aca="false">IF(Βοηθητικό!W35=1,Εργασία!A23,"")</f>
        <v/>
      </c>
      <c r="B40" s="2" t="str">
        <f aca="false">IF(Βοηθητικό!X35=1,Εργασία!B23,"")</f>
        <v/>
      </c>
      <c r="C40" s="2" t="str">
        <f aca="false">IF(Βοηθητικό!Y35=1,Εργασία!C23,"")</f>
        <v/>
      </c>
      <c r="D40" s="2" t="str">
        <f aca="false">IF(Βοηθητικό!Z35=1,Εργασία!D23,"")</f>
        <v/>
      </c>
      <c r="E40" s="2" t="str">
        <f aca="false">IF(Βοηθητικό!AA35=1,Εργασία!E23,"")</f>
        <v/>
      </c>
      <c r="F40" s="2" t="str">
        <f aca="false">IF(Βοηθητικό!AB35=1,Εργασία!F23,"")</f>
        <v/>
      </c>
      <c r="G40" s="2" t="str">
        <f aca="false">IF(Βοηθητικό!AC35=1,Εργασία!G23,"")</f>
        <v/>
      </c>
      <c r="H40" s="2" t="str">
        <f aca="false">IF(Βοηθητικό!AD35=1,Εργασία!H23,"")</f>
        <v/>
      </c>
      <c r="I40" s="2" t="str">
        <f aca="false">IF(Βοηθητικό!AE35=1,Εργασία!I23,"")</f>
        <v/>
      </c>
      <c r="J40" s="2" t="str">
        <f aca="false">IF(Βοηθητικό!AF35=1,Εργασία!J23,"")</f>
        <v/>
      </c>
    </row>
    <row r="41" customFormat="false" ht="14.25" hidden="false" customHeight="false" outlineLevel="0" collapsed="false">
      <c r="A41" s="2" t="str">
        <f aca="false">IF(Βοηθητικό!W36=1,Εργασία!A24,"")</f>
        <v/>
      </c>
      <c r="B41" s="2" t="str">
        <f aca="false">IF(Βοηθητικό!X36=1,Εργασία!B24,"")</f>
        <v/>
      </c>
      <c r="C41" s="2" t="str">
        <f aca="false">IF(Βοηθητικό!Y36=1,Εργασία!C24,"")</f>
        <v/>
      </c>
      <c r="D41" s="2" t="str">
        <f aca="false">IF(Βοηθητικό!Z36=1,Εργασία!D24,"")</f>
        <v/>
      </c>
      <c r="E41" s="2" t="str">
        <f aca="false">IF(Βοηθητικό!AA36=1,Εργασία!E24,"")</f>
        <v/>
      </c>
      <c r="F41" s="2" t="str">
        <f aca="false">IF(Βοηθητικό!AB36=1,Εργασία!F24,"")</f>
        <v/>
      </c>
      <c r="G41" s="2" t="str">
        <f aca="false">IF(Βοηθητικό!AC36=1,Εργασία!G24,"")</f>
        <v/>
      </c>
      <c r="H41" s="2" t="str">
        <f aca="false">IF(Βοηθητικό!AD36=1,Εργασία!H24,"")</f>
        <v/>
      </c>
      <c r="I41" s="2" t="str">
        <f aca="false">IF(Βοηθητικό!AE36=1,Εργασία!I24,"")</f>
        <v/>
      </c>
      <c r="J41" s="2" t="str">
        <f aca="false">IF(Βοηθητικό!AF36=1,Εργασία!J24,"")</f>
        <v/>
      </c>
    </row>
    <row r="42" customFormat="false" ht="14.25" hidden="false" customHeight="false" outlineLevel="0" collapsed="false">
      <c r="A42" s="2" t="str">
        <f aca="false">IF(Βοηθητικό!W37=1,Εργασία!A25,"")</f>
        <v/>
      </c>
      <c r="B42" s="2" t="str">
        <f aca="false">IF(Βοηθητικό!X37=1,Εργασία!B25,"")</f>
        <v/>
      </c>
      <c r="C42" s="2" t="str">
        <f aca="false">IF(Βοηθητικό!Y37=1,Εργασία!C25,"")</f>
        <v/>
      </c>
      <c r="D42" s="2" t="str">
        <f aca="false">IF(Βοηθητικό!Z37=1,Εργασία!D25,"")</f>
        <v/>
      </c>
      <c r="E42" s="2" t="str">
        <f aca="false">IF(Βοηθητικό!AA37=1,Εργασία!E25,"")</f>
        <v/>
      </c>
      <c r="F42" s="2" t="str">
        <f aca="false">IF(Βοηθητικό!AB37=1,Εργασία!F25,"")</f>
        <v/>
      </c>
      <c r="G42" s="2" t="str">
        <f aca="false">IF(Βοηθητικό!AC37=1,Εργασία!G25,"")</f>
        <v/>
      </c>
      <c r="H42" s="2" t="str">
        <f aca="false">IF(Βοηθητικό!AD37=1,Εργασία!H25,"")</f>
        <v/>
      </c>
      <c r="I42" s="2" t="str">
        <f aca="false">IF(Βοηθητικό!AE37=1,Εργασία!I25,"")</f>
        <v/>
      </c>
      <c r="J42" s="2" t="str">
        <f aca="false">IF(Βοηθητικό!AF37=1,Εργασία!J25,"")</f>
        <v/>
      </c>
    </row>
    <row r="43" customFormat="false" ht="14.25" hidden="false" customHeight="false" outlineLevel="0" collapsed="false">
      <c r="A43" s="2" t="str">
        <f aca="false">IF(Βοηθητικό!W38=1,Εργασία!A26,"")</f>
        <v/>
      </c>
      <c r="B43" s="2" t="str">
        <f aca="false">IF(Βοηθητικό!X38=1,Εργασία!B26,"")</f>
        <v/>
      </c>
      <c r="C43" s="2" t="str">
        <f aca="false">IF(Βοηθητικό!Y38=1,Εργασία!C26,"")</f>
        <v/>
      </c>
      <c r="D43" s="2" t="str">
        <f aca="false">IF(Βοηθητικό!Z38=1,Εργασία!D26,"")</f>
        <v/>
      </c>
      <c r="E43" s="2" t="str">
        <f aca="false">IF(Βοηθητικό!AA38=1,Εργασία!E26,"")</f>
        <v/>
      </c>
      <c r="F43" s="2" t="str">
        <f aca="false">IF(Βοηθητικό!AB38=1,Εργασία!F26,"")</f>
        <v/>
      </c>
      <c r="G43" s="2" t="str">
        <f aca="false">IF(Βοηθητικό!AC38=1,Εργασία!G26,"")</f>
        <v/>
      </c>
      <c r="H43" s="2" t="str">
        <f aca="false">IF(Βοηθητικό!AD38=1,Εργασία!H26,"")</f>
        <v/>
      </c>
      <c r="I43" s="2" t="str">
        <f aca="false">IF(Βοηθητικό!AE38=1,Εργασία!I26,"")</f>
        <v/>
      </c>
      <c r="J43" s="2" t="str">
        <f aca="false">IF(Βοηθητικό!AF38=1,Εργασία!J26,"")</f>
        <v/>
      </c>
    </row>
    <row r="44" customFormat="false" ht="14.25" hidden="false" customHeight="false" outlineLevel="0" collapsed="false">
      <c r="A44" s="2" t="str">
        <f aca="false">IF(Βοηθητικό!W39=1,Εργασία!A27,"")</f>
        <v/>
      </c>
      <c r="B44" s="2" t="str">
        <f aca="false">IF(Βοηθητικό!X39=1,Εργασία!B27,"")</f>
        <v/>
      </c>
      <c r="C44" s="2" t="str">
        <f aca="false">IF(Βοηθητικό!Y39=1,Εργασία!C27,"")</f>
        <v/>
      </c>
      <c r="D44" s="2" t="str">
        <f aca="false">IF(Βοηθητικό!Z39=1,Εργασία!D27,"")</f>
        <v/>
      </c>
      <c r="E44" s="2" t="str">
        <f aca="false">IF(Βοηθητικό!AA39=1,Εργασία!E27,"")</f>
        <v/>
      </c>
      <c r="F44" s="2" t="str">
        <f aca="false">IF(Βοηθητικό!AB39=1,Εργασία!F27,"")</f>
        <v/>
      </c>
      <c r="G44" s="2" t="str">
        <f aca="false">IF(Βοηθητικό!AC39=1,Εργασία!G27,"")</f>
        <v/>
      </c>
      <c r="H44" s="2" t="str">
        <f aca="false">IF(Βοηθητικό!AD39=1,Εργασία!H27,"")</f>
        <v/>
      </c>
      <c r="I44" s="2" t="str">
        <f aca="false">IF(Βοηθητικό!AE39=1,Εργασία!I27,"")</f>
        <v/>
      </c>
      <c r="J44" s="2" t="str">
        <f aca="false">IF(Βοηθητικό!AF39=1,Εργασία!J27,"")</f>
        <v/>
      </c>
    </row>
    <row r="45" customFormat="false" ht="14.25" hidden="false" customHeight="false" outlineLevel="0" collapsed="false">
      <c r="A45" s="2" t="str">
        <f aca="false">IF(Βοηθητικό!W40=1,Εργασία!A28,"")</f>
        <v/>
      </c>
      <c r="B45" s="2" t="str">
        <f aca="false">IF(Βοηθητικό!X40=1,Εργασία!B28,"")</f>
        <v/>
      </c>
      <c r="C45" s="2" t="str">
        <f aca="false">IF(Βοηθητικό!Y40=1,Εργασία!C28,"")</f>
        <v/>
      </c>
      <c r="D45" s="2" t="str">
        <f aca="false">IF(Βοηθητικό!Z40=1,Εργασία!D28,"")</f>
        <v/>
      </c>
      <c r="E45" s="2" t="str">
        <f aca="false">IF(Βοηθητικό!AA40=1,Εργασία!E28,"")</f>
        <v/>
      </c>
      <c r="F45" s="2" t="str">
        <f aca="false">IF(Βοηθητικό!AB40=1,Εργασία!F28,"")</f>
        <v/>
      </c>
      <c r="G45" s="2" t="str">
        <f aca="false">IF(Βοηθητικό!AC40=1,Εργασία!G28,"")</f>
        <v/>
      </c>
      <c r="H45" s="2" t="str">
        <f aca="false">IF(Βοηθητικό!AD40=1,Εργασία!H28,"")</f>
        <v/>
      </c>
      <c r="I45" s="2" t="str">
        <f aca="false">IF(Βοηθητικό!AE40=1,Εργασία!I28,"")</f>
        <v/>
      </c>
      <c r="J45" s="2" t="str">
        <f aca="false">IF(Βοηθητικό!AF40=1,Εργασία!J28,"")</f>
        <v/>
      </c>
    </row>
    <row r="46" customFormat="false" ht="14.25" hidden="false" customHeight="false" outlineLevel="0" collapsed="false">
      <c r="A46" s="2" t="str">
        <f aca="false">IF(Βοηθητικό!W41=1,Εργασία!A29,"")</f>
        <v/>
      </c>
      <c r="B46" s="2" t="str">
        <f aca="false">IF(Βοηθητικό!X41=1,Εργασία!B29,"")</f>
        <v/>
      </c>
      <c r="C46" s="2" t="str">
        <f aca="false">IF(Βοηθητικό!Y41=1,Εργασία!C29,"")</f>
        <v/>
      </c>
      <c r="D46" s="2" t="str">
        <f aca="false">IF(Βοηθητικό!Z41=1,Εργασία!D29,"")</f>
        <v/>
      </c>
      <c r="E46" s="2" t="str">
        <f aca="false">IF(Βοηθητικό!AA41=1,Εργασία!E29,"")</f>
        <v/>
      </c>
      <c r="F46" s="2" t="str">
        <f aca="false">IF(Βοηθητικό!AB41=1,Εργασία!F29,"")</f>
        <v/>
      </c>
      <c r="G46" s="2" t="str">
        <f aca="false">IF(Βοηθητικό!AC41=1,Εργασία!G29,"")</f>
        <v/>
      </c>
      <c r="H46" s="2" t="str">
        <f aca="false">IF(Βοηθητικό!AD41=1,Εργασία!H29,"")</f>
        <v/>
      </c>
      <c r="I46" s="2" t="str">
        <f aca="false">IF(Βοηθητικό!AE41=1,Εργασία!I29,"")</f>
        <v/>
      </c>
      <c r="J46" s="2" t="str">
        <f aca="false">IF(Βοηθητικό!AF41=1,Εργασία!J29,"")</f>
        <v/>
      </c>
    </row>
    <row r="47" customFormat="false" ht="14.25" hidden="false" customHeight="false" outlineLevel="0" collapsed="false">
      <c r="A47" s="2" t="str">
        <f aca="false">IF(Βοηθητικό!W42=1,Εργασία!A30,"")</f>
        <v/>
      </c>
      <c r="B47" s="2" t="str">
        <f aca="false">IF(Βοηθητικό!X42=1,Εργασία!B30,"")</f>
        <v/>
      </c>
      <c r="C47" s="2" t="str">
        <f aca="false">IF(Βοηθητικό!Y42=1,Εργασία!C30,"")</f>
        <v/>
      </c>
      <c r="D47" s="2" t="str">
        <f aca="false">IF(Βοηθητικό!Z42=1,Εργασία!D30,"")</f>
        <v/>
      </c>
      <c r="E47" s="2" t="str">
        <f aca="false">IF(Βοηθητικό!AA42=1,Εργασία!E30,"")</f>
        <v/>
      </c>
      <c r="F47" s="2" t="str">
        <f aca="false">IF(Βοηθητικό!AB42=1,Εργασία!F30,"")</f>
        <v/>
      </c>
      <c r="G47" s="2" t="str">
        <f aca="false">IF(Βοηθητικό!AC42=1,Εργασία!G30,"")</f>
        <v/>
      </c>
      <c r="H47" s="2" t="str">
        <f aca="false">IF(Βοηθητικό!AD42=1,Εργασία!H30,"")</f>
        <v/>
      </c>
      <c r="I47" s="2" t="str">
        <f aca="false">IF(Βοηθητικό!AE42=1,Εργασία!I30,"")</f>
        <v/>
      </c>
      <c r="J47" s="2" t="str">
        <f aca="false">IF(Βοηθητικό!AF42=1,Εργασία!J30,"")</f>
        <v/>
      </c>
    </row>
    <row r="48" customFormat="false" ht="14.25" hidden="false" customHeight="false" outlineLevel="0" collapsed="false">
      <c r="A48" s="2" t="str">
        <f aca="false">IF(Βοηθητικό!W43=1,Εργασία!A31,"")</f>
        <v/>
      </c>
      <c r="B48" s="2" t="str">
        <f aca="false">IF(Βοηθητικό!X43=1,Εργασία!B31,"")</f>
        <v/>
      </c>
      <c r="C48" s="2" t="str">
        <f aca="false">IF(Βοηθητικό!Y43=1,Εργασία!C31,"")</f>
        <v/>
      </c>
      <c r="D48" s="2" t="str">
        <f aca="false">IF(Βοηθητικό!Z43=1,Εργασία!D31,"")</f>
        <v/>
      </c>
      <c r="E48" s="2" t="str">
        <f aca="false">IF(Βοηθητικό!AA43=1,Εργασία!E31,"")</f>
        <v/>
      </c>
      <c r="F48" s="2" t="str">
        <f aca="false">IF(Βοηθητικό!AB43=1,Εργασία!F31,"")</f>
        <v/>
      </c>
      <c r="G48" s="2" t="str">
        <f aca="false">IF(Βοηθητικό!AC43=1,Εργασία!G31,"")</f>
        <v/>
      </c>
      <c r="H48" s="2" t="str">
        <f aca="false">IF(Βοηθητικό!AD43=1,Εργασία!H31,"")</f>
        <v/>
      </c>
      <c r="I48" s="2" t="str">
        <f aca="false">IF(Βοηθητικό!AE43=1,Εργασία!I31,"")</f>
        <v/>
      </c>
      <c r="J48" s="2" t="str">
        <f aca="false">IF(Βοηθητικό!AF43=1,Εργασία!J31,"")</f>
        <v/>
      </c>
    </row>
    <row r="49" customFormat="false" ht="14.25" hidden="false" customHeight="false" outlineLevel="0" collapsed="false">
      <c r="A49" s="2" t="str">
        <f aca="false">IF(Βοηθητικό!W44=1,Εργασία!A32,"")</f>
        <v/>
      </c>
      <c r="B49" s="2" t="str">
        <f aca="false">IF(Βοηθητικό!X44=1,Εργασία!B32,"")</f>
        <v/>
      </c>
      <c r="C49" s="2" t="str">
        <f aca="false">IF(Βοηθητικό!Y44=1,Εργασία!C32,"")</f>
        <v/>
      </c>
      <c r="D49" s="2" t="str">
        <f aca="false">IF(Βοηθητικό!Z44=1,Εργασία!D32,"")</f>
        <v/>
      </c>
      <c r="E49" s="2" t="str">
        <f aca="false">IF(Βοηθητικό!AA44=1,Εργασία!E32,"")</f>
        <v/>
      </c>
      <c r="F49" s="2" t="str">
        <f aca="false">IF(Βοηθητικό!AB44=1,Εργασία!F32,"")</f>
        <v/>
      </c>
      <c r="G49" s="2" t="str">
        <f aca="false">IF(Βοηθητικό!AC44=1,Εργασία!G32,"")</f>
        <v/>
      </c>
      <c r="H49" s="2" t="str">
        <f aca="false">IF(Βοηθητικό!AD44=1,Εργασία!H32,"")</f>
        <v/>
      </c>
      <c r="I49" s="2" t="str">
        <f aca="false">IF(Βοηθητικό!AE44=1,Εργασία!I32,"")</f>
        <v/>
      </c>
      <c r="J49" s="2" t="str">
        <f aca="false">IF(Βοηθητικό!AF44=1,Εργασία!J32,"")</f>
        <v/>
      </c>
    </row>
    <row r="50" customFormat="false" ht="14.25" hidden="false" customHeight="false" outlineLevel="0" collapsed="false">
      <c r="A50" s="2" t="str">
        <f aca="false">IF(Βοηθητικό!W45=1,Εργασία!A33,"")</f>
        <v/>
      </c>
      <c r="B50" s="2" t="str">
        <f aca="false">IF(Βοηθητικό!X45=1,Εργασία!B33,"")</f>
        <v/>
      </c>
      <c r="C50" s="2" t="str">
        <f aca="false">IF(Βοηθητικό!Y45=1,Εργασία!C33,"")</f>
        <v/>
      </c>
      <c r="D50" s="2" t="str">
        <f aca="false">IF(Βοηθητικό!Z45=1,Εργασία!D33,"")</f>
        <v/>
      </c>
      <c r="E50" s="2" t="str">
        <f aca="false">IF(Βοηθητικό!AA45=1,Εργασία!E33,"")</f>
        <v/>
      </c>
      <c r="F50" s="2" t="str">
        <f aca="false">IF(Βοηθητικό!AB45=1,Εργασία!F33,"")</f>
        <v/>
      </c>
      <c r="G50" s="2" t="str">
        <f aca="false">IF(Βοηθητικό!AC45=1,Εργασία!G33,"")</f>
        <v/>
      </c>
      <c r="H50" s="2" t="str">
        <f aca="false">IF(Βοηθητικό!AD45=1,Εργασία!H33,"")</f>
        <v/>
      </c>
      <c r="I50" s="2" t="str">
        <f aca="false">IF(Βοηθητικό!AE45=1,Εργασία!I33,"")</f>
        <v/>
      </c>
      <c r="J50" s="2" t="str">
        <f aca="false">IF(Βοηθητικό!AF45=1,Εργασία!J33,"")</f>
        <v/>
      </c>
    </row>
    <row r="51" customFormat="false" ht="14.25" hidden="false" customHeight="false" outlineLevel="0" collapsed="false">
      <c r="A51" s="2" t="str">
        <f aca="false">IF(Βοηθητικό!W46=1,Εργασία!A34,"")</f>
        <v/>
      </c>
      <c r="B51" s="2" t="str">
        <f aca="false">IF(Βοηθητικό!X46=1,Εργασία!B34,"")</f>
        <v/>
      </c>
      <c r="C51" s="2" t="str">
        <f aca="false">IF(Βοηθητικό!Y46=1,Εργασία!C34,"")</f>
        <v/>
      </c>
      <c r="D51" s="2" t="str">
        <f aca="false">IF(Βοηθητικό!Z46=1,Εργασία!D34,"")</f>
        <v/>
      </c>
      <c r="E51" s="2" t="str">
        <f aca="false">IF(Βοηθητικό!AA46=1,Εργασία!E34,"")</f>
        <v/>
      </c>
      <c r="F51" s="2" t="str">
        <f aca="false">IF(Βοηθητικό!AB46=1,Εργασία!F34,"")</f>
        <v/>
      </c>
      <c r="G51" s="2" t="str">
        <f aca="false">IF(Βοηθητικό!AC46=1,Εργασία!G34,"")</f>
        <v/>
      </c>
      <c r="H51" s="2" t="str">
        <f aca="false">IF(Βοηθητικό!AD46=1,Εργασία!H34,"")</f>
        <v/>
      </c>
      <c r="I51" s="2" t="str">
        <f aca="false">IF(Βοηθητικό!AE46=1,Εργασία!I34,"")</f>
        <v/>
      </c>
      <c r="J51" s="2" t="str">
        <f aca="false">IF(Βοηθητικό!AF46=1,Εργασία!J34,"")</f>
        <v/>
      </c>
    </row>
    <row r="52" customFormat="false" ht="14.25" hidden="false" customHeight="false" outlineLevel="0" collapsed="false">
      <c r="A52" s="2" t="str">
        <f aca="false">IF(Βοηθητικό!W47=1,Εργασία!A35,"")</f>
        <v/>
      </c>
      <c r="B52" s="2" t="str">
        <f aca="false">IF(Βοηθητικό!X47=1,Εργασία!B35,"")</f>
        <v/>
      </c>
      <c r="C52" s="2" t="str">
        <f aca="false">IF(Βοηθητικό!Y47=1,Εργασία!C35,"")</f>
        <v/>
      </c>
      <c r="D52" s="2" t="str">
        <f aca="false">IF(Βοηθητικό!Z47=1,Εργασία!D35,"")</f>
        <v/>
      </c>
      <c r="E52" s="2" t="str">
        <f aca="false">IF(Βοηθητικό!AA47=1,Εργασία!E35,"")</f>
        <v/>
      </c>
      <c r="F52" s="2" t="str">
        <f aca="false">IF(Βοηθητικό!AB47=1,Εργασία!F35,"")</f>
        <v/>
      </c>
      <c r="G52" s="2" t="str">
        <f aca="false">IF(Βοηθητικό!AC47=1,Εργασία!G35,"")</f>
        <v/>
      </c>
      <c r="H52" s="2" t="str">
        <f aca="false">IF(Βοηθητικό!AD47=1,Εργασία!H35,"")</f>
        <v/>
      </c>
      <c r="I52" s="2" t="str">
        <f aca="false">IF(Βοηθητικό!AE47=1,Εργασία!I35,"")</f>
        <v/>
      </c>
      <c r="J52" s="2" t="str">
        <f aca="false">IF(Βοηθητικό!AF47=1,Εργασία!J35,"")</f>
        <v/>
      </c>
    </row>
    <row r="53" customFormat="false" ht="14.25" hidden="false" customHeight="false" outlineLevel="0" collapsed="false">
      <c r="A53" s="2" t="str">
        <f aca="false">IF(Βοηθητικό!W48=1,Εργασία!A36,"")</f>
        <v/>
      </c>
      <c r="B53" s="2" t="str">
        <f aca="false">IF(Βοηθητικό!X48=1,Εργασία!B36,"")</f>
        <v/>
      </c>
      <c r="C53" s="2" t="str">
        <f aca="false">IF(Βοηθητικό!Y48=1,Εργασία!C36,"")</f>
        <v/>
      </c>
      <c r="D53" s="2" t="str">
        <f aca="false">IF(Βοηθητικό!Z48=1,Εργασία!D36,"")</f>
        <v/>
      </c>
      <c r="E53" s="2" t="str">
        <f aca="false">IF(Βοηθητικό!AA48=1,Εργασία!E36,"")</f>
        <v/>
      </c>
      <c r="F53" s="2" t="str">
        <f aca="false">IF(Βοηθητικό!AB48=1,Εργασία!F36,"")</f>
        <v/>
      </c>
      <c r="G53" s="2" t="str">
        <f aca="false">IF(Βοηθητικό!AC48=1,Εργασία!G36,"")</f>
        <v/>
      </c>
      <c r="H53" s="2" t="str">
        <f aca="false">IF(Βοηθητικό!AD48=1,Εργασία!H36,"")</f>
        <v/>
      </c>
      <c r="I53" s="2" t="str">
        <f aca="false">IF(Βοηθητικό!AE48=1,Εργασία!I36,"")</f>
        <v/>
      </c>
      <c r="J53" s="2" t="str">
        <f aca="false">IF(Βοηθητικό!AF48=1,Εργασία!J36,"")</f>
        <v/>
      </c>
    </row>
    <row r="54" customFormat="false" ht="14.25" hidden="false" customHeight="false" outlineLevel="0" collapsed="false">
      <c r="A54" s="2" t="str">
        <f aca="false">IF(Βοηθητικό!W49=1,Εργασία!A37,"")</f>
        <v/>
      </c>
      <c r="B54" s="2" t="str">
        <f aca="false">IF(Βοηθητικό!X49=1,Εργασία!B37,"")</f>
        <v/>
      </c>
      <c r="C54" s="2" t="str">
        <f aca="false">IF(Βοηθητικό!Y49=1,Εργασία!C37,"")</f>
        <v/>
      </c>
      <c r="D54" s="2" t="str">
        <f aca="false">IF(Βοηθητικό!Z49=1,Εργασία!D37,"")</f>
        <v/>
      </c>
      <c r="E54" s="2" t="str">
        <f aca="false">IF(Βοηθητικό!AA49=1,Εργασία!E37,"")</f>
        <v/>
      </c>
      <c r="F54" s="2" t="str">
        <f aca="false">IF(Βοηθητικό!AB49=1,Εργασία!F37,"")</f>
        <v/>
      </c>
      <c r="G54" s="2" t="str">
        <f aca="false">IF(Βοηθητικό!AC49=1,Εργασία!G37,"")</f>
        <v/>
      </c>
      <c r="H54" s="2" t="str">
        <f aca="false">IF(Βοηθητικό!AD49=1,Εργασία!H37,"")</f>
        <v/>
      </c>
      <c r="I54" s="2" t="str">
        <f aca="false">IF(Βοηθητικό!AE49=1,Εργασία!I37,"")</f>
        <v/>
      </c>
      <c r="J54" s="2" t="str">
        <f aca="false">IF(Βοηθητικό!AF49=1,Εργασία!J37,"")</f>
        <v/>
      </c>
    </row>
    <row r="55" customFormat="false" ht="14.25" hidden="false" customHeight="false" outlineLevel="0" collapsed="false">
      <c r="A55" s="2" t="str">
        <f aca="false">IF(Βοηθητικό!W50=1,Εργασία!A38,"")</f>
        <v/>
      </c>
      <c r="B55" s="2" t="str">
        <f aca="false">IF(Βοηθητικό!X50=1,Εργασία!B38,"")</f>
        <v/>
      </c>
      <c r="C55" s="2" t="str">
        <f aca="false">IF(Βοηθητικό!Y50=1,Εργασία!C38,"")</f>
        <v/>
      </c>
      <c r="D55" s="2" t="str">
        <f aca="false">IF(Βοηθητικό!Z50=1,Εργασία!D38,"")</f>
        <v/>
      </c>
      <c r="E55" s="2" t="str">
        <f aca="false">IF(Βοηθητικό!AA50=1,Εργασία!E38,"")</f>
        <v/>
      </c>
      <c r="F55" s="2" t="str">
        <f aca="false">IF(Βοηθητικό!AB50=1,Εργασία!F38,"")</f>
        <v/>
      </c>
      <c r="G55" s="2" t="str">
        <f aca="false">IF(Βοηθητικό!AC50=1,Εργασία!G38,"")</f>
        <v/>
      </c>
      <c r="H55" s="2" t="str">
        <f aca="false">IF(Βοηθητικό!AD50=1,Εργασία!H38,"")</f>
        <v/>
      </c>
      <c r="I55" s="2" t="str">
        <f aca="false">IF(Βοηθητικό!AE50=1,Εργασία!I38,"")</f>
        <v/>
      </c>
      <c r="J55" s="2" t="str">
        <f aca="false">IF(Βοηθητικό!AF50=1,Εργασία!J38,"")</f>
        <v/>
      </c>
    </row>
    <row r="56" customFormat="false" ht="14.25" hidden="false" customHeight="false" outlineLevel="0" collapsed="false">
      <c r="A56" s="2" t="str">
        <f aca="false">IF(Βοηθητικό!W51=1,Εργασία!A39,"")</f>
        <v/>
      </c>
      <c r="B56" s="2" t="str">
        <f aca="false">IF(Βοηθητικό!X51=1,Εργασία!B39,"")</f>
        <v/>
      </c>
      <c r="C56" s="2" t="str">
        <f aca="false">IF(Βοηθητικό!Y51=1,Εργασία!C39,"")</f>
        <v/>
      </c>
      <c r="D56" s="2" t="str">
        <f aca="false">IF(Βοηθητικό!Z51=1,Εργασία!D39,"")</f>
        <v/>
      </c>
      <c r="E56" s="2" t="str">
        <f aca="false">IF(Βοηθητικό!AA51=1,Εργασία!E39,"")</f>
        <v/>
      </c>
      <c r="F56" s="2" t="str">
        <f aca="false">IF(Βοηθητικό!AB51=1,Εργασία!F39,"")</f>
        <v/>
      </c>
      <c r="G56" s="2" t="str">
        <f aca="false">IF(Βοηθητικό!AC51=1,Εργασία!G39,"")</f>
        <v/>
      </c>
      <c r="H56" s="2" t="str">
        <f aca="false">IF(Βοηθητικό!AD51=1,Εργασία!H39,"")</f>
        <v/>
      </c>
      <c r="I56" s="2" t="str">
        <f aca="false">IF(Βοηθητικό!AE51=1,Εργασία!I39,"")</f>
        <v/>
      </c>
      <c r="J56" s="2" t="str">
        <f aca="false">IF(Βοηθητικό!AF51=1,Εργασία!J39,"")</f>
        <v/>
      </c>
    </row>
    <row r="57" customFormat="false" ht="14.25" hidden="false" customHeight="false" outlineLevel="0" collapsed="false">
      <c r="A57" s="2" t="str">
        <f aca="false">IF(Βοηθητικό!W52=1,Εργασία!A40,"")</f>
        <v/>
      </c>
      <c r="B57" s="2" t="str">
        <f aca="false">IF(Βοηθητικό!X52=1,Εργασία!B40,"")</f>
        <v/>
      </c>
      <c r="C57" s="2" t="str">
        <f aca="false">IF(Βοηθητικό!Y52=1,Εργασία!C40,"")</f>
        <v/>
      </c>
      <c r="D57" s="2" t="str">
        <f aca="false">IF(Βοηθητικό!Z52=1,Εργασία!D40,"")</f>
        <v/>
      </c>
      <c r="E57" s="2" t="str">
        <f aca="false">IF(Βοηθητικό!AA52=1,Εργασία!E40,"")</f>
        <v/>
      </c>
      <c r="F57" s="2" t="str">
        <f aca="false">IF(Βοηθητικό!AB52=1,Εργασία!F40,"")</f>
        <v/>
      </c>
      <c r="G57" s="2" t="str">
        <f aca="false">IF(Βοηθητικό!AC52=1,Εργασία!G40,"")</f>
        <v/>
      </c>
      <c r="H57" s="2" t="str">
        <f aca="false">IF(Βοηθητικό!AD52=1,Εργασία!H40,"")</f>
        <v/>
      </c>
      <c r="I57" s="2" t="str">
        <f aca="false">IF(Βοηθητικό!AE52=1,Εργασία!I40,"")</f>
        <v/>
      </c>
      <c r="J57" s="2" t="str">
        <f aca="false">IF(Βοηθητικό!AF52=1,Εργασία!J40,"")</f>
        <v/>
      </c>
    </row>
  </sheetData>
  <sheetProtection sheet="true" password="94e7" objects="true" scenarios="true"/>
  <mergeCells count="2">
    <mergeCell ref="A1:L11"/>
    <mergeCell ref="A28:J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F44"/>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G7" activeCellId="0" sqref="G7"/>
    </sheetView>
  </sheetViews>
  <sheetFormatPr defaultColWidth="8.58203125" defaultRowHeight="14.25" zeroHeight="false" outlineLevelRow="0" outlineLevelCol="0"/>
  <cols>
    <col collapsed="false" customWidth="true" hidden="false" outlineLevel="0" max="4" min="1" style="2" width="2.01"/>
    <col collapsed="false" customWidth="true" hidden="false" outlineLevel="0" max="5" min="5" style="2" width="18.5"/>
    <col collapsed="false" customWidth="true" hidden="false" outlineLevel="0" max="10" min="6" style="2" width="2.01"/>
    <col collapsed="false" customWidth="true" hidden="false" outlineLevel="0" max="21" min="11" style="2" width="6.01"/>
  </cols>
  <sheetData>
    <row r="1" customFormat="false" ht="14.25" hidden="false" customHeight="false" outlineLevel="0" collapsed="false">
      <c r="E1" s="2" t="s">
        <v>5</v>
      </c>
      <c r="K1" s="2" t="s">
        <v>6</v>
      </c>
    </row>
    <row r="2" customFormat="false" ht="14.25" hidden="false" customHeight="false" outlineLevel="0" collapsed="false">
      <c r="A2" s="2" t="n">
        <f aca="false">(+Εργασία!A12-MOD(Εργασία!A12,1000))/1000</f>
        <v>4</v>
      </c>
      <c r="B2" s="2" t="n">
        <f aca="false">(+Εργασία!B12-MOD(Εργασία!B12,1000))/1000</f>
        <v>7</v>
      </c>
      <c r="C2" s="2" t="n">
        <f aca="false">(+Εργασία!C12-MOD(Εργασία!C12,1000))/1000</f>
        <v>5</v>
      </c>
      <c r="D2" s="2" t="n">
        <f aca="false">(+Εργασία!D12-MOD(Εργασία!D12,1000))/1000</f>
        <v>5</v>
      </c>
      <c r="E2" s="2" t="n">
        <f aca="false">(+Εργασία!E12-MOD(Εργασία!E12,1000))/1000</f>
        <v>9</v>
      </c>
      <c r="F2" s="2" t="n">
        <f aca="false">(+Εργασία!F12-MOD(Εργασία!F12,1000))/1000</f>
        <v>0</v>
      </c>
      <c r="G2" s="2" t="n">
        <f aca="false">(+Εργασία!G12-MOD(Εργασία!G12,1000))/1000</f>
        <v>6</v>
      </c>
      <c r="H2" s="2" t="n">
        <f aca="false">(+Εργασία!H12-MOD(Εργασία!H12,1000))/1000</f>
        <v>2</v>
      </c>
      <c r="I2" s="2" t="n">
        <f aca="false">(+Εργασία!I12-MOD(Εργασία!I12,1000))/1000</f>
        <v>9</v>
      </c>
      <c r="J2" s="2" t="n">
        <f aca="false">(+Εργασία!J12-MOD(Εργασία!J12,1000))/1000</f>
        <v>8</v>
      </c>
      <c r="L2" s="2" t="n">
        <f aca="false">IF(A2&gt;0,IF(A2&lt;5,1,0))</f>
        <v>1</v>
      </c>
      <c r="M2" s="2" t="n">
        <f aca="false">IF(B2&gt;0,IF(B2&lt;5,1,0))</f>
        <v>0</v>
      </c>
      <c r="N2" s="2" t="n">
        <f aca="false">IF(C2&gt;0,IF(C2&lt;5,1,0))</f>
        <v>0</v>
      </c>
      <c r="O2" s="2" t="n">
        <f aca="false">IF(D2&gt;0,IF(D2&lt;5,1,0))</f>
        <v>0</v>
      </c>
      <c r="P2" s="2" t="n">
        <f aca="false">IF(E2&gt;0,IF(E2&lt;5,1,0))</f>
        <v>0</v>
      </c>
      <c r="Q2" s="2" t="b">
        <f aca="false">IF(F2&gt;0,IF(F2&lt;5,1,0))</f>
        <v>0</v>
      </c>
      <c r="R2" s="2" t="n">
        <f aca="false">IF(G2&gt;0,IF(G2&lt;5,1,0))</f>
        <v>0</v>
      </c>
      <c r="S2" s="2" t="n">
        <f aca="false">IF(H2&gt;0,IF(H2&lt;5,1,0))</f>
        <v>1</v>
      </c>
      <c r="T2" s="2" t="n">
        <f aca="false">IF(I2&gt;0,IF(I2&lt;5,1,0))</f>
        <v>0</v>
      </c>
      <c r="U2" s="2" t="n">
        <f aca="false">IF(J2&gt;0,IF(J2&lt;5,1,0))</f>
        <v>0</v>
      </c>
      <c r="W2" s="2" t="n">
        <f aca="false">IF(L2=1,IF(L13=1,IF(L24=1,1,0),0),0)</f>
        <v>0</v>
      </c>
      <c r="X2" s="2" t="n">
        <f aca="false">IF(M2=1,IF(M13=1,IF(M24=1,1,0),0),0)</f>
        <v>0</v>
      </c>
      <c r="Y2" s="2" t="n">
        <f aca="false">IF(N2=1,IF(N13=1,IF(N24=1,1,0),0),0)</f>
        <v>0</v>
      </c>
      <c r="Z2" s="2" t="n">
        <f aca="false">IF(O2=1,IF(O13=1,IF(O24=1,1,0),0),0)</f>
        <v>0</v>
      </c>
      <c r="AA2" s="2" t="n">
        <f aca="false">IF(P2=1,IF(P13=1,IF(P24=1,1,0),0),0)</f>
        <v>0</v>
      </c>
      <c r="AB2" s="2" t="n">
        <f aca="false">IF(Q2=1,IF(Q13=1,IF(Q24=1,1,0),0),0)</f>
        <v>0</v>
      </c>
      <c r="AC2" s="2" t="n">
        <f aca="false">IF(R2=1,IF(R13=1,IF(R24=1,1,0),0),0)</f>
        <v>0</v>
      </c>
      <c r="AD2" s="2" t="n">
        <f aca="false">IF(S2=1,IF(S13=1,IF(S24=1,1,0),0),0)</f>
        <v>1</v>
      </c>
      <c r="AE2" s="2" t="n">
        <f aca="false">IF(T2=1,IF(T13=1,IF(T24=1,1,0),0),0)</f>
        <v>0</v>
      </c>
      <c r="AF2" s="2" t="n">
        <f aca="false">IF(U2=1,IF(U13=1,IF(U24=1,1,0),0),0)</f>
        <v>0</v>
      </c>
    </row>
    <row r="3" customFormat="false" ht="14.25" hidden="false" customHeight="false" outlineLevel="0" collapsed="false">
      <c r="A3" s="2" t="n">
        <f aca="false">(+Εργασία!A13-MOD(Εργασία!A13,1000))/1000</f>
        <v>6</v>
      </c>
      <c r="B3" s="2" t="n">
        <f aca="false">(+Εργασία!B13-MOD(Εργασία!B13,1000))/1000</f>
        <v>7</v>
      </c>
      <c r="C3" s="2" t="n">
        <f aca="false">(+Εργασία!C13-MOD(Εργασία!C13,1000))/1000</f>
        <v>4</v>
      </c>
      <c r="D3" s="2" t="n">
        <f aca="false">(+Εργασία!D13-MOD(Εργασία!D13,1000))/1000</f>
        <v>9</v>
      </c>
      <c r="E3" s="2" t="n">
        <f aca="false">(+Εργασία!E13-MOD(Εργασία!E13,1000))/1000</f>
        <v>2</v>
      </c>
      <c r="F3" s="2" t="n">
        <f aca="false">(+Εργασία!F13-MOD(Εργασία!F13,1000))/1000</f>
        <v>8</v>
      </c>
      <c r="G3" s="2" t="n">
        <f aca="false">(+Εργασία!G13-MOD(Εργασία!G13,1000))/1000</f>
        <v>7</v>
      </c>
      <c r="H3" s="2" t="n">
        <f aca="false">(+Εργασία!H13-MOD(Εργασία!H13,1000))/1000</f>
        <v>6</v>
      </c>
      <c r="I3" s="2" t="n">
        <f aca="false">(+Εργασία!I13-MOD(Εργασία!I13,1000))/1000</f>
        <v>3</v>
      </c>
      <c r="J3" s="2" t="n">
        <f aca="false">(+Εργασία!J13-MOD(Εργασία!J13,1000))/1000</f>
        <v>6</v>
      </c>
      <c r="L3" s="2" t="n">
        <f aca="false">IF(A3&gt;0,IF(A3&lt;5,1,0))</f>
        <v>0</v>
      </c>
      <c r="M3" s="2" t="n">
        <f aca="false">IF(B3&gt;0,IF(B3&lt;5,1,0))</f>
        <v>0</v>
      </c>
      <c r="N3" s="2" t="n">
        <f aca="false">IF(C3&gt;0,IF(C3&lt;5,1,0))</f>
        <v>1</v>
      </c>
      <c r="O3" s="2" t="n">
        <f aca="false">IF(D3&gt;0,IF(D3&lt;5,1,0))</f>
        <v>0</v>
      </c>
      <c r="P3" s="2" t="n">
        <f aca="false">IF(E3&gt;0,IF(E3&lt;5,1,0))</f>
        <v>1</v>
      </c>
      <c r="Q3" s="2" t="n">
        <f aca="false">IF(F3&gt;0,IF(F3&lt;5,1,0))</f>
        <v>0</v>
      </c>
      <c r="R3" s="2" t="n">
        <f aca="false">IF(G3&gt;0,IF(G3&lt;5,1,0))</f>
        <v>0</v>
      </c>
      <c r="S3" s="2" t="n">
        <f aca="false">IF(H3&gt;0,IF(H3&lt;5,1,0))</f>
        <v>0</v>
      </c>
      <c r="T3" s="2" t="n">
        <f aca="false">IF(I3&gt;0,IF(I3&lt;5,1,0))</f>
        <v>1</v>
      </c>
      <c r="U3" s="2" t="n">
        <f aca="false">IF(J3&gt;0,IF(J3&lt;5,1,0))</f>
        <v>0</v>
      </c>
      <c r="W3" s="2" t="n">
        <f aca="false">IF(L3=1,IF(L14=1,IF(L25=1,1,0),0),0)</f>
        <v>0</v>
      </c>
      <c r="X3" s="2" t="n">
        <f aca="false">IF(M3=1,IF(M14=1,IF(M25=1,1,0),0),0)</f>
        <v>0</v>
      </c>
      <c r="Y3" s="2" t="n">
        <f aca="false">IF(N3=1,IF(N14=1,IF(N25=1,1,0),0),0)</f>
        <v>0</v>
      </c>
      <c r="Z3" s="2" t="n">
        <f aca="false">IF(O3=1,IF(O14=1,IF(O25=1,1,0),0),0)</f>
        <v>0</v>
      </c>
      <c r="AA3" s="2" t="n">
        <f aca="false">IF(P3=1,IF(P14=1,IF(P25=1,1,0),0),0)</f>
        <v>0</v>
      </c>
      <c r="AB3" s="2" t="n">
        <f aca="false">IF(Q3=1,IF(Q14=1,IF(Q25=1,1,0),0),0)</f>
        <v>0</v>
      </c>
      <c r="AC3" s="2" t="n">
        <f aca="false">IF(R3=1,IF(R14=1,IF(R25=1,1,0),0),0)</f>
        <v>0</v>
      </c>
      <c r="AD3" s="2" t="n">
        <f aca="false">IF(S3=1,IF(S14=1,IF(S25=1,1,0),0),0)</f>
        <v>0</v>
      </c>
      <c r="AE3" s="2" t="n">
        <f aca="false">IF(T3=1,IF(T14=1,IF(T25=1,1,0),0),0)</f>
        <v>0</v>
      </c>
      <c r="AF3" s="2" t="n">
        <f aca="false">IF(U3=1,IF(U14=1,IF(U25=1,1,0),0),0)</f>
        <v>0</v>
      </c>
    </row>
    <row r="4" customFormat="false" ht="14.25" hidden="false" customHeight="false" outlineLevel="0" collapsed="false">
      <c r="A4" s="2" t="n">
        <f aca="false">(+Εργασία!A14-MOD(Εργασία!A14,1000))/1000</f>
        <v>5</v>
      </c>
      <c r="B4" s="2" t="n">
        <f aca="false">(+Εργασία!B14-MOD(Εργασία!B14,1000))/1000</f>
        <v>4</v>
      </c>
      <c r="C4" s="2" t="n">
        <f aca="false">(+Εργασία!C14-MOD(Εργασία!C14,1000))/1000</f>
        <v>1</v>
      </c>
      <c r="D4" s="2" t="n">
        <f aca="false">(+Εργασία!D14-MOD(Εργασία!D14,1000))/1000</f>
        <v>0</v>
      </c>
      <c r="E4" s="2" t="n">
        <f aca="false">(+Εργασία!E14-MOD(Εργασία!E14,1000))/1000</f>
        <v>7</v>
      </c>
      <c r="F4" s="2" t="n">
        <f aca="false">(+Εργασία!F14-MOD(Εργασία!F14,1000))/1000</f>
        <v>4</v>
      </c>
      <c r="G4" s="2" t="n">
        <f aca="false">(+Εργασία!G14-MOD(Εργασία!G14,1000))/1000</f>
        <v>0</v>
      </c>
      <c r="H4" s="2" t="n">
        <f aca="false">(+Εργασία!H14-MOD(Εργασία!H14,1000))/1000</f>
        <v>4</v>
      </c>
      <c r="I4" s="2" t="n">
        <f aca="false">(+Εργασία!I14-MOD(Εργασία!I14,1000))/1000</f>
        <v>3</v>
      </c>
      <c r="J4" s="2" t="n">
        <f aca="false">(+Εργασία!J14-MOD(Εργασία!J14,1000))/1000</f>
        <v>0</v>
      </c>
      <c r="L4" s="2" t="n">
        <f aca="false">IF(A4&gt;0,IF(A4&lt;5,1,0))</f>
        <v>0</v>
      </c>
      <c r="M4" s="2" t="n">
        <f aca="false">IF(B4&gt;0,IF(B4&lt;5,1,0))</f>
        <v>1</v>
      </c>
      <c r="N4" s="2" t="n">
        <f aca="false">IF(C4&gt;0,IF(C4&lt;5,1,0))</f>
        <v>1</v>
      </c>
      <c r="O4" s="2" t="b">
        <f aca="false">IF(D4&gt;0,IF(D4&lt;5,1,0))</f>
        <v>0</v>
      </c>
      <c r="P4" s="2" t="n">
        <f aca="false">IF(E4&gt;0,IF(E4&lt;5,1,0))</f>
        <v>0</v>
      </c>
      <c r="Q4" s="2" t="n">
        <f aca="false">IF(F4&gt;0,IF(F4&lt;5,1,0))</f>
        <v>1</v>
      </c>
      <c r="R4" s="2" t="b">
        <f aca="false">IF(G4&gt;0,IF(G4&lt;5,1,0))</f>
        <v>0</v>
      </c>
      <c r="S4" s="2" t="n">
        <f aca="false">IF(H4&gt;0,IF(H4&lt;5,1,0))</f>
        <v>1</v>
      </c>
      <c r="T4" s="2" t="n">
        <f aca="false">IF(I4&gt;0,IF(I4&lt;5,1,0))</f>
        <v>1</v>
      </c>
      <c r="U4" s="2" t="b">
        <f aca="false">IF(J4&gt;0,IF(J4&lt;5,1,0))</f>
        <v>0</v>
      </c>
      <c r="W4" s="2" t="n">
        <f aca="false">IF(L4=1,IF(L15=1,IF(L26=1,1,0),0),0)</f>
        <v>0</v>
      </c>
      <c r="X4" s="2" t="n">
        <f aca="false">IF(M4=1,IF(M15=1,IF(M26=1,1,0),0),0)</f>
        <v>0</v>
      </c>
      <c r="Y4" s="2" t="n">
        <f aca="false">IF(N4=1,IF(N15=1,IF(N26=1,1,0),0),0)</f>
        <v>0</v>
      </c>
      <c r="Z4" s="2" t="n">
        <f aca="false">IF(O4=1,IF(O15=1,IF(O26=1,1,0),0),0)</f>
        <v>0</v>
      </c>
      <c r="AA4" s="2" t="n">
        <f aca="false">IF(P4=1,IF(P15=1,IF(P26=1,1,0),0),0)</f>
        <v>0</v>
      </c>
      <c r="AB4" s="2" t="n">
        <f aca="false">IF(Q4=1,IF(Q15=1,IF(Q26=1,1,0),0),0)</f>
        <v>0</v>
      </c>
      <c r="AC4" s="2" t="n">
        <f aca="false">IF(R4=1,IF(R15=1,IF(R26=1,1,0),0),0)</f>
        <v>0</v>
      </c>
      <c r="AD4" s="2" t="n">
        <f aca="false">IF(S4=1,IF(S15=1,IF(S26=1,1,0),0),0)</f>
        <v>0</v>
      </c>
      <c r="AE4" s="2" t="n">
        <f aca="false">IF(T4=1,IF(T15=1,IF(T26=1,1,0),0),0)</f>
        <v>0</v>
      </c>
      <c r="AF4" s="2" t="n">
        <f aca="false">IF(U4=1,IF(U15=1,IF(U26=1,1,0),0),0)</f>
        <v>0</v>
      </c>
    </row>
    <row r="5" customFormat="false" ht="14.25" hidden="false" customHeight="false" outlineLevel="0" collapsed="false">
      <c r="A5" s="2" t="n">
        <f aca="false">(+Εργασία!A15-MOD(Εργασία!A15,1000))/1000</f>
        <v>5</v>
      </c>
      <c r="B5" s="2" t="n">
        <f aca="false">(+Εργασία!B15-MOD(Εργασία!B15,1000))/1000</f>
        <v>5</v>
      </c>
      <c r="C5" s="2" t="n">
        <f aca="false">(+Εργασία!C15-MOD(Εργασία!C15,1000))/1000</f>
        <v>1</v>
      </c>
      <c r="D5" s="2" t="n">
        <f aca="false">(+Εργασία!D15-MOD(Εργασία!D15,1000))/1000</f>
        <v>9</v>
      </c>
      <c r="E5" s="2" t="n">
        <f aca="false">(+Εργασία!E15-MOD(Εργασία!E15,1000))/1000</f>
        <v>8</v>
      </c>
      <c r="F5" s="2" t="n">
        <f aca="false">(+Εργασία!F15-MOD(Εργασία!F15,1000))/1000</f>
        <v>4</v>
      </c>
      <c r="G5" s="2" t="n">
        <f aca="false">(+Εργασία!G15-MOD(Εργασία!G15,1000))/1000</f>
        <v>3</v>
      </c>
      <c r="H5" s="2" t="n">
        <f aca="false">(+Εργασία!H15-MOD(Εργασία!H15,1000))/1000</f>
        <v>6</v>
      </c>
      <c r="I5" s="2" t="n">
        <f aca="false">(+Εργασία!I15-MOD(Εργασία!I15,1000))/1000</f>
        <v>3</v>
      </c>
      <c r="J5" s="2" t="n">
        <f aca="false">(+Εργασία!J15-MOD(Εργασία!J15,1000))/1000</f>
        <v>4</v>
      </c>
      <c r="L5" s="2" t="n">
        <f aca="false">IF(A5&gt;0,IF(A5&lt;5,1,0))</f>
        <v>0</v>
      </c>
      <c r="M5" s="2" t="n">
        <f aca="false">IF(B5&gt;0,IF(B5&lt;5,1,0))</f>
        <v>0</v>
      </c>
      <c r="N5" s="2" t="n">
        <f aca="false">IF(C5&gt;0,IF(C5&lt;5,1,0))</f>
        <v>1</v>
      </c>
      <c r="O5" s="2" t="n">
        <f aca="false">IF(D5&gt;0,IF(D5&lt;5,1,0))</f>
        <v>0</v>
      </c>
      <c r="P5" s="2" t="n">
        <f aca="false">IF(E5&gt;0,IF(E5&lt;5,1,0))</f>
        <v>0</v>
      </c>
      <c r="Q5" s="2" t="n">
        <f aca="false">IF(F5&gt;0,IF(F5&lt;5,1,0))</f>
        <v>1</v>
      </c>
      <c r="R5" s="2" t="n">
        <f aca="false">IF(G5&gt;0,IF(G5&lt;5,1,0))</f>
        <v>1</v>
      </c>
      <c r="S5" s="2" t="n">
        <f aca="false">IF(H5&gt;0,IF(H5&lt;5,1,0))</f>
        <v>0</v>
      </c>
      <c r="T5" s="2" t="n">
        <f aca="false">IF(I5&gt;0,IF(I5&lt;5,1,0))</f>
        <v>1</v>
      </c>
      <c r="U5" s="2" t="n">
        <f aca="false">IF(J5&gt;0,IF(J5&lt;5,1,0))</f>
        <v>1</v>
      </c>
      <c r="W5" s="2" t="n">
        <f aca="false">IF(L5=1,IF(L16=1,IF(L27=1,1,0),0),0)</f>
        <v>0</v>
      </c>
      <c r="X5" s="2" t="n">
        <f aca="false">IF(M5=1,IF(M16=1,IF(M27=1,1,0),0),0)</f>
        <v>0</v>
      </c>
      <c r="Y5" s="2" t="n">
        <f aca="false">IF(N5=1,IF(N16=1,IF(N27=1,1,0),0),0)</f>
        <v>1</v>
      </c>
      <c r="Z5" s="2" t="n">
        <f aca="false">IF(O5=1,IF(O16=1,IF(O27=1,1,0),0),0)</f>
        <v>0</v>
      </c>
      <c r="AA5" s="2" t="n">
        <f aca="false">IF(P5=1,IF(P16=1,IF(P27=1,1,0),0),0)</f>
        <v>0</v>
      </c>
      <c r="AB5" s="2" t="n">
        <f aca="false">IF(Q5=1,IF(Q16=1,IF(Q27=1,1,0),0),0)</f>
        <v>0</v>
      </c>
      <c r="AC5" s="2" t="n">
        <f aca="false">IF(R5=1,IF(R16=1,IF(R27=1,1,0),0),0)</f>
        <v>0</v>
      </c>
      <c r="AD5" s="2" t="n">
        <f aca="false">IF(S5=1,IF(S16=1,IF(S27=1,1,0),0),0)</f>
        <v>0</v>
      </c>
      <c r="AE5" s="2" t="n">
        <f aca="false">IF(T5=1,IF(T16=1,IF(T27=1,1,0),0),0)</f>
        <v>0</v>
      </c>
      <c r="AF5" s="2" t="n">
        <f aca="false">IF(U5=1,IF(U16=1,IF(U27=1,1,0),0),0)</f>
        <v>0</v>
      </c>
    </row>
    <row r="6" customFormat="false" ht="14.25" hidden="false" customHeight="false" outlineLevel="0" collapsed="false">
      <c r="A6" s="2" t="n">
        <f aca="false">(+Εργασία!A16-MOD(Εργασία!A16,1000))/1000</f>
        <v>7</v>
      </c>
      <c r="B6" s="2" t="n">
        <f aca="false">(+Εργασία!B16-MOD(Εργασία!B16,1000))/1000</f>
        <v>3</v>
      </c>
      <c r="C6" s="2" t="n">
        <f aca="false">(+Εργασία!C16-MOD(Εργασία!C16,1000))/1000</f>
        <v>5</v>
      </c>
      <c r="D6" s="2" t="n">
        <f aca="false">(+Εργασία!D16-MOD(Εργασία!D16,1000))/1000</f>
        <v>1</v>
      </c>
      <c r="E6" s="2" t="n">
        <f aca="false">(+Εργασία!E16-MOD(Εργασία!E16,1000))/1000</f>
        <v>6</v>
      </c>
      <c r="F6" s="2" t="n">
        <f aca="false">(+Εργασία!F16-MOD(Εργασία!F16,1000))/1000</f>
        <v>4</v>
      </c>
      <c r="G6" s="2" t="n">
        <f aca="false">(+Εργασία!G16-MOD(Εργασία!G16,1000))/1000</f>
        <v>8</v>
      </c>
      <c r="H6" s="2" t="n">
        <f aca="false">(+Εργασία!H16-MOD(Εργασία!H16,1000))/1000</f>
        <v>2</v>
      </c>
      <c r="I6" s="2" t="n">
        <f aca="false">(+Εργασία!I16-MOD(Εργασία!I16,1000))/1000</f>
        <v>6</v>
      </c>
      <c r="J6" s="2" t="n">
        <f aca="false">(+Εργασία!J16-MOD(Εργασία!J16,1000))/1000</f>
        <v>0</v>
      </c>
      <c r="L6" s="2" t="n">
        <f aca="false">IF(A6&gt;0,IF(A6&lt;5,1,0))</f>
        <v>0</v>
      </c>
      <c r="M6" s="2" t="n">
        <f aca="false">IF(B6&gt;0,IF(B6&lt;5,1,0))</f>
        <v>1</v>
      </c>
      <c r="N6" s="2" t="n">
        <f aca="false">IF(C6&gt;0,IF(C6&lt;5,1,0))</f>
        <v>0</v>
      </c>
      <c r="O6" s="2" t="n">
        <f aca="false">IF(D6&gt;0,IF(D6&lt;5,1,0))</f>
        <v>1</v>
      </c>
      <c r="P6" s="2" t="n">
        <f aca="false">IF(E6&gt;0,IF(E6&lt;5,1,0))</f>
        <v>0</v>
      </c>
      <c r="Q6" s="2" t="n">
        <f aca="false">IF(F6&gt;0,IF(F6&lt;5,1,0))</f>
        <v>1</v>
      </c>
      <c r="R6" s="2" t="n">
        <f aca="false">IF(G6&gt;0,IF(G6&lt;5,1,0))</f>
        <v>0</v>
      </c>
      <c r="S6" s="2" t="n">
        <f aca="false">IF(H6&gt;0,IF(H6&lt;5,1,0))</f>
        <v>1</v>
      </c>
      <c r="T6" s="2" t="n">
        <f aca="false">IF(I6&gt;0,IF(I6&lt;5,1,0))</f>
        <v>0</v>
      </c>
      <c r="U6" s="2" t="b">
        <f aca="false">IF(J6&gt;0,IF(J6&lt;5,1,0))</f>
        <v>0</v>
      </c>
      <c r="W6" s="2" t="n">
        <f aca="false">IF(L6=1,IF(L17=1,IF(L28=1,1,0),0),0)</f>
        <v>0</v>
      </c>
      <c r="X6" s="2" t="n">
        <f aca="false">IF(M6=1,IF(M17=1,IF(M28=1,1,0),0),0)</f>
        <v>0</v>
      </c>
      <c r="Y6" s="2" t="n">
        <f aca="false">IF(N6=1,IF(N17=1,IF(N28=1,1,0),0),0)</f>
        <v>0</v>
      </c>
      <c r="Z6" s="2" t="n">
        <f aca="false">IF(O6=1,IF(O17=1,IF(O28=1,1,0),0),0)</f>
        <v>0</v>
      </c>
      <c r="AA6" s="2" t="n">
        <f aca="false">IF(P6=1,IF(P17=1,IF(P28=1,1,0),0),0)</f>
        <v>0</v>
      </c>
      <c r="AB6" s="2" t="n">
        <f aca="false">IF(Q6=1,IF(Q17=1,IF(Q28=1,1,0),0),0)</f>
        <v>1</v>
      </c>
      <c r="AC6" s="2" t="n">
        <f aca="false">IF(R6=1,IF(R17=1,IF(R28=1,1,0),0),0)</f>
        <v>0</v>
      </c>
      <c r="AD6" s="2" t="n">
        <f aca="false">IF(S6=1,IF(S17=1,IF(S28=1,1,0),0),0)</f>
        <v>0</v>
      </c>
      <c r="AE6" s="2" t="n">
        <f aca="false">IF(T6=1,IF(T17=1,IF(T28=1,1,0),0),0)</f>
        <v>0</v>
      </c>
      <c r="AF6" s="2" t="n">
        <f aca="false">IF(U6=1,IF(U17=1,IF(U28=1,1,0),0),0)</f>
        <v>0</v>
      </c>
    </row>
    <row r="7" customFormat="false" ht="14.25" hidden="false" customHeight="false" outlineLevel="0" collapsed="false">
      <c r="A7" s="2" t="n">
        <f aca="false">(+Εργασία!A17-MOD(Εργασία!A17,1000))/1000</f>
        <v>0</v>
      </c>
      <c r="B7" s="2" t="n">
        <f aca="false">(+Εργασία!B17-MOD(Εργασία!B17,1000))/1000</f>
        <v>3</v>
      </c>
      <c r="C7" s="2" t="n">
        <f aca="false">(+Εργασία!C17-MOD(Εργασία!C17,1000))/1000</f>
        <v>7</v>
      </c>
      <c r="D7" s="2" t="n">
        <f aca="false">(+Εργασία!D17-MOD(Εργασία!D17,1000))/1000</f>
        <v>5</v>
      </c>
      <c r="E7" s="2" t="n">
        <f aca="false">(+Εργασία!E17-MOD(Εργασία!E17,1000))/1000</f>
        <v>3</v>
      </c>
      <c r="F7" s="2" t="n">
        <f aca="false">(+Εργασία!F17-MOD(Εργασία!F17,1000))/1000</f>
        <v>0</v>
      </c>
      <c r="G7" s="2" t="n">
        <f aca="false">(+Εργασία!G17-MOD(Εργασία!G17,1000))/1000</f>
        <v>5</v>
      </c>
      <c r="H7" s="2" t="n">
        <f aca="false">(+Εργασία!H17-MOD(Εργασία!H17,1000))/1000</f>
        <v>1</v>
      </c>
      <c r="I7" s="2" t="n">
        <f aca="false">(+Εργασία!I17-MOD(Εργασία!I17,1000))/1000</f>
        <v>1</v>
      </c>
      <c r="J7" s="2" t="n">
        <f aca="false">(+Εργασία!J17-MOD(Εργασία!J17,1000))/1000</f>
        <v>4</v>
      </c>
      <c r="L7" s="2" t="b">
        <f aca="false">IF(A7&gt;0,IF(A7&lt;5,1,0))</f>
        <v>0</v>
      </c>
      <c r="M7" s="2" t="n">
        <f aca="false">IF(B7&gt;0,IF(B7&lt;5,1,0))</f>
        <v>1</v>
      </c>
      <c r="N7" s="2" t="n">
        <f aca="false">IF(C7&gt;0,IF(C7&lt;5,1,0))</f>
        <v>0</v>
      </c>
      <c r="O7" s="2" t="n">
        <f aca="false">IF(D7&gt;0,IF(D7&lt;5,1,0))</f>
        <v>0</v>
      </c>
      <c r="P7" s="2" t="n">
        <f aca="false">IF(E7&gt;0,IF(E7&lt;5,1,0))</f>
        <v>1</v>
      </c>
      <c r="Q7" s="2" t="b">
        <f aca="false">IF(F7&gt;0,IF(F7&lt;5,1,0))</f>
        <v>0</v>
      </c>
      <c r="R7" s="2" t="n">
        <f aca="false">IF(G7&gt;0,IF(G7&lt;5,1,0))</f>
        <v>0</v>
      </c>
      <c r="S7" s="2" t="n">
        <f aca="false">IF(H7&gt;0,IF(H7&lt;5,1,0))</f>
        <v>1</v>
      </c>
      <c r="T7" s="2" t="n">
        <f aca="false">IF(I7&gt;0,IF(I7&lt;5,1,0))</f>
        <v>1</v>
      </c>
      <c r="U7" s="2" t="n">
        <f aca="false">IF(J7&gt;0,IF(J7&lt;5,1,0))</f>
        <v>1</v>
      </c>
      <c r="W7" s="2" t="n">
        <f aca="false">IF(L7=1,IF(L18=1,IF(L29=1,1,0),0),0)</f>
        <v>0</v>
      </c>
      <c r="X7" s="2" t="n">
        <f aca="false">IF(M7=1,IF(M18=1,IF(M29=1,1,0),0),0)</f>
        <v>0</v>
      </c>
      <c r="Y7" s="2" t="n">
        <f aca="false">IF(N7=1,IF(N18=1,IF(N29=1,1,0),0),0)</f>
        <v>0</v>
      </c>
      <c r="Z7" s="2" t="n">
        <f aca="false">IF(O7=1,IF(O18=1,IF(O29=1,1,0),0),0)</f>
        <v>0</v>
      </c>
      <c r="AA7" s="2" t="n">
        <f aca="false">IF(P7=1,IF(P18=1,IF(P29=1,1,0),0),0)</f>
        <v>0</v>
      </c>
      <c r="AB7" s="2" t="n">
        <f aca="false">IF(Q7=1,IF(Q18=1,IF(Q29=1,1,0),0),0)</f>
        <v>0</v>
      </c>
      <c r="AC7" s="2" t="n">
        <f aca="false">IF(R7=1,IF(R18=1,IF(R29=1,1,0),0),0)</f>
        <v>0</v>
      </c>
      <c r="AD7" s="2" t="n">
        <f aca="false">IF(S7=1,IF(S18=1,IF(S29=1,1,0),0),0)</f>
        <v>0</v>
      </c>
      <c r="AE7" s="2" t="n">
        <f aca="false">IF(T7=1,IF(T18=1,IF(T29=1,1,0),0),0)</f>
        <v>1</v>
      </c>
      <c r="AF7" s="2" t="n">
        <f aca="false">IF(U7=1,IF(U18=1,IF(U29=1,1,0),0),0)</f>
        <v>0</v>
      </c>
    </row>
    <row r="8" customFormat="false" ht="14.25" hidden="false" customHeight="false" outlineLevel="0" collapsed="false">
      <c r="A8" s="2" t="n">
        <f aca="false">(+Εργασία!A18-MOD(Εργασία!A18,1000))/1000</f>
        <v>2</v>
      </c>
      <c r="B8" s="2" t="n">
        <f aca="false">(+Εργασία!B18-MOD(Εργασία!B18,1000))/1000</f>
        <v>5</v>
      </c>
      <c r="C8" s="2" t="n">
        <f aca="false">(+Εργασία!C18-MOD(Εργασία!C18,1000))/1000</f>
        <v>9</v>
      </c>
      <c r="D8" s="2" t="n">
        <f aca="false">(+Εργασία!D18-MOD(Εργασία!D18,1000))/1000</f>
        <v>2</v>
      </c>
      <c r="E8" s="2" t="n">
        <f aca="false">(+Εργασία!E18-MOD(Εργασία!E18,1000))/1000</f>
        <v>7</v>
      </c>
      <c r="F8" s="2" t="n">
        <f aca="false">(+Εργασία!F18-MOD(Εργασία!F18,1000))/1000</f>
        <v>8</v>
      </c>
      <c r="G8" s="2" t="n">
        <f aca="false">(+Εργασία!G18-MOD(Εργασία!G18,1000))/1000</f>
        <v>7</v>
      </c>
      <c r="H8" s="2" t="n">
        <f aca="false">(+Εργασία!H18-MOD(Εργασία!H18,1000))/1000</f>
        <v>7</v>
      </c>
      <c r="I8" s="2" t="n">
        <f aca="false">(+Εργασία!I18-MOD(Εργασία!I18,1000))/1000</f>
        <v>2</v>
      </c>
      <c r="J8" s="2" t="n">
        <f aca="false">(+Εργασία!J18-MOD(Εργασία!J18,1000))/1000</f>
        <v>8</v>
      </c>
      <c r="L8" s="2" t="n">
        <f aca="false">IF(A8&gt;0,IF(A8&lt;5,1,0))</f>
        <v>1</v>
      </c>
      <c r="M8" s="2" t="n">
        <f aca="false">IF(B8&gt;0,IF(B8&lt;5,1,0))</f>
        <v>0</v>
      </c>
      <c r="N8" s="2" t="n">
        <f aca="false">IF(C8&gt;0,IF(C8&lt;5,1,0))</f>
        <v>0</v>
      </c>
      <c r="O8" s="2" t="n">
        <f aca="false">IF(D8&gt;0,IF(D8&lt;5,1,0))</f>
        <v>1</v>
      </c>
      <c r="P8" s="2" t="n">
        <f aca="false">IF(E8&gt;0,IF(E8&lt;5,1,0))</f>
        <v>0</v>
      </c>
      <c r="Q8" s="2" t="n">
        <f aca="false">IF(F8&gt;0,IF(F8&lt;5,1,0))</f>
        <v>0</v>
      </c>
      <c r="R8" s="2" t="n">
        <f aca="false">IF(G8&gt;0,IF(G8&lt;5,1,0))</f>
        <v>0</v>
      </c>
      <c r="S8" s="2" t="n">
        <f aca="false">IF(H8&gt;0,IF(H8&lt;5,1,0))</f>
        <v>0</v>
      </c>
      <c r="T8" s="2" t="n">
        <f aca="false">IF(I8&gt;0,IF(I8&lt;5,1,0))</f>
        <v>1</v>
      </c>
      <c r="U8" s="2" t="n">
        <f aca="false">IF(J8&gt;0,IF(J8&lt;5,1,0))</f>
        <v>0</v>
      </c>
      <c r="W8" s="2" t="n">
        <f aca="false">IF(L8=1,IF(L19=1,IF(L30=1,1,0),0),0)</f>
        <v>0</v>
      </c>
      <c r="X8" s="2" t="n">
        <f aca="false">IF(M8=1,IF(M19=1,IF(M30=1,1,0),0),0)</f>
        <v>0</v>
      </c>
      <c r="Y8" s="2" t="n">
        <f aca="false">IF(N8=1,IF(N19=1,IF(N30=1,1,0),0),0)</f>
        <v>0</v>
      </c>
      <c r="Z8" s="2" t="n">
        <f aca="false">IF(O8=1,IF(O19=1,IF(O30=1,1,0),0),0)</f>
        <v>0</v>
      </c>
      <c r="AA8" s="2" t="n">
        <f aca="false">IF(P8=1,IF(P19=1,IF(P30=1,1,0),0),0)</f>
        <v>0</v>
      </c>
      <c r="AB8" s="2" t="n">
        <f aca="false">IF(Q8=1,IF(Q19=1,IF(Q30=1,1,0),0),0)</f>
        <v>0</v>
      </c>
      <c r="AC8" s="2" t="n">
        <f aca="false">IF(R8=1,IF(R19=1,IF(R30=1,1,0),0),0)</f>
        <v>0</v>
      </c>
      <c r="AD8" s="2" t="n">
        <f aca="false">IF(S8=1,IF(S19=1,IF(S30=1,1,0),0),0)</f>
        <v>0</v>
      </c>
      <c r="AE8" s="2" t="n">
        <f aca="false">IF(T8=1,IF(T19=1,IF(T30=1,1,0),0),0)</f>
        <v>0</v>
      </c>
      <c r="AF8" s="2" t="n">
        <f aca="false">IF(U8=1,IF(U19=1,IF(U30=1,1,0),0),0)</f>
        <v>0</v>
      </c>
    </row>
    <row r="9" customFormat="false" ht="14.25" hidden="false" customHeight="false" outlineLevel="0" collapsed="false">
      <c r="A9" s="2" t="n">
        <f aca="false">(+Εργασία!A19-MOD(Εργασία!A19,1000))/1000</f>
        <v>9</v>
      </c>
      <c r="B9" s="2" t="n">
        <f aca="false">(+Εργασία!B19-MOD(Εργασία!B19,1000))/1000</f>
        <v>9</v>
      </c>
      <c r="C9" s="2" t="n">
        <f aca="false">(+Εργασία!C19-MOD(Εργασία!C19,1000))/1000</f>
        <v>5</v>
      </c>
      <c r="D9" s="2" t="n">
        <f aca="false">(+Εργασία!D19-MOD(Εργασία!D19,1000))/1000</f>
        <v>0</v>
      </c>
      <c r="E9" s="2" t="n">
        <f aca="false">(+Εργασία!E19-MOD(Εργασία!E19,1000))/1000</f>
        <v>3</v>
      </c>
      <c r="F9" s="2" t="n">
        <f aca="false">(+Εργασία!F19-MOD(Εργασία!F19,1000))/1000</f>
        <v>7</v>
      </c>
      <c r="G9" s="2" t="n">
        <f aca="false">(+Εργασία!G19-MOD(Εργασία!G19,1000))/1000</f>
        <v>3</v>
      </c>
      <c r="H9" s="2" t="n">
        <f aca="false">(+Εργασία!H19-MOD(Εργασία!H19,1000))/1000</f>
        <v>1</v>
      </c>
      <c r="I9" s="2" t="n">
        <f aca="false">(+Εργασία!I19-MOD(Εργασία!I19,1000))/1000</f>
        <v>3</v>
      </c>
      <c r="J9" s="2" t="n">
        <f aca="false">(+Εργασία!J19-MOD(Εργασία!J19,1000))/1000</f>
        <v>8</v>
      </c>
      <c r="L9" s="2" t="n">
        <f aca="false">IF(A9&gt;0,IF(A9&lt;5,1,0))</f>
        <v>0</v>
      </c>
      <c r="M9" s="2" t="n">
        <f aca="false">IF(B9&gt;0,IF(B9&lt;5,1,0))</f>
        <v>0</v>
      </c>
      <c r="N9" s="2" t="n">
        <f aca="false">IF(C9&gt;0,IF(C9&lt;5,1,0))</f>
        <v>0</v>
      </c>
      <c r="O9" s="2" t="b">
        <f aca="false">IF(D9&gt;0,IF(D9&lt;5,1,0))</f>
        <v>0</v>
      </c>
      <c r="P9" s="2" t="n">
        <f aca="false">IF(E9&gt;0,IF(E9&lt;5,1,0))</f>
        <v>1</v>
      </c>
      <c r="Q9" s="2" t="n">
        <f aca="false">IF(F9&gt;0,IF(F9&lt;5,1,0))</f>
        <v>0</v>
      </c>
      <c r="R9" s="2" t="n">
        <f aca="false">IF(G9&gt;0,IF(G9&lt;5,1,0))</f>
        <v>1</v>
      </c>
      <c r="S9" s="2" t="n">
        <f aca="false">IF(H9&gt;0,IF(H9&lt;5,1,0))</f>
        <v>1</v>
      </c>
      <c r="T9" s="2" t="n">
        <f aca="false">IF(I9&gt;0,IF(I9&lt;5,1,0))</f>
        <v>1</v>
      </c>
      <c r="U9" s="2" t="n">
        <f aca="false">IF(J9&gt;0,IF(J9&lt;5,1,0))</f>
        <v>0</v>
      </c>
      <c r="W9" s="2" t="n">
        <f aca="false">IF(L9=1,IF(L20=1,IF(L31=1,1,0),0),0)</f>
        <v>0</v>
      </c>
      <c r="X9" s="2" t="n">
        <f aca="false">IF(M9=1,IF(M20=1,IF(M31=1,1,0),0),0)</f>
        <v>0</v>
      </c>
      <c r="Y9" s="2" t="n">
        <f aca="false">IF(N9=1,IF(N20=1,IF(N31=1,1,0),0),0)</f>
        <v>0</v>
      </c>
      <c r="Z9" s="2" t="n">
        <f aca="false">IF(O9=1,IF(O20=1,IF(O31=1,1,0),0),0)</f>
        <v>0</v>
      </c>
      <c r="AA9" s="2" t="n">
        <f aca="false">IF(P9=1,IF(P20=1,IF(P31=1,1,0),0),0)</f>
        <v>0</v>
      </c>
      <c r="AB9" s="2" t="n">
        <f aca="false">IF(Q9=1,IF(Q20=1,IF(Q31=1,1,0),0),0)</f>
        <v>0</v>
      </c>
      <c r="AC9" s="2" t="n">
        <f aca="false">IF(R9=1,IF(R20=1,IF(R31=1,1,0),0),0)</f>
        <v>0</v>
      </c>
      <c r="AD9" s="2" t="n">
        <f aca="false">IF(S9=1,IF(S20=1,IF(S31=1,1,0),0),0)</f>
        <v>0</v>
      </c>
      <c r="AE9" s="2" t="n">
        <f aca="false">IF(T9=1,IF(T20=1,IF(T31=1,1,0),0),0)</f>
        <v>0</v>
      </c>
      <c r="AF9" s="2" t="n">
        <f aca="false">IF(U9=1,IF(U20=1,IF(U31=1,1,0),0),0)</f>
        <v>0</v>
      </c>
    </row>
    <row r="10" customFormat="false" ht="14.25" hidden="false" customHeight="false" outlineLevel="0" collapsed="false">
      <c r="A10" s="2" t="n">
        <f aca="false">(+Εργασία!A20-MOD(Εργασία!A20,1000))/1000</f>
        <v>2</v>
      </c>
      <c r="B10" s="2" t="n">
        <f aca="false">(+Εργασία!B20-MOD(Εργασία!B20,1000))/1000</f>
        <v>3</v>
      </c>
      <c r="C10" s="2" t="n">
        <f aca="false">(+Εργασία!C20-MOD(Εργασία!C20,1000))/1000</f>
        <v>3</v>
      </c>
      <c r="D10" s="2" t="n">
        <f aca="false">(+Εργασία!D20-MOD(Εργασία!D20,1000))/1000</f>
        <v>0</v>
      </c>
      <c r="E10" s="2" t="n">
        <f aca="false">(+Εργασία!E20-MOD(Εργασία!E20,1000))/1000</f>
        <v>9</v>
      </c>
      <c r="F10" s="2" t="n">
        <f aca="false">(+Εργασία!F20-MOD(Εργασία!F20,1000))/1000</f>
        <v>9</v>
      </c>
      <c r="G10" s="2" t="n">
        <f aca="false">(+Εργασία!G20-MOD(Εργασία!G20,1000))/1000</f>
        <v>6</v>
      </c>
      <c r="H10" s="2" t="n">
        <f aca="false">(+Εργασία!H20-MOD(Εργασία!H20,1000))/1000</f>
        <v>0</v>
      </c>
      <c r="I10" s="2" t="n">
        <f aca="false">(+Εργασία!I20-MOD(Εργασία!I20,1000))/1000</f>
        <v>8</v>
      </c>
      <c r="J10" s="2" t="n">
        <f aca="false">(+Εργασία!J20-MOD(Εργασία!J20,1000))/1000</f>
        <v>3</v>
      </c>
      <c r="L10" s="2" t="n">
        <f aca="false">IF(A10&gt;0,IF(A10&lt;5,1,0))</f>
        <v>1</v>
      </c>
      <c r="M10" s="2" t="n">
        <f aca="false">IF(B10&gt;0,IF(B10&lt;5,1,0))</f>
        <v>1</v>
      </c>
      <c r="N10" s="2" t="n">
        <f aca="false">IF(C10&gt;0,IF(C10&lt;5,1,0))</f>
        <v>1</v>
      </c>
      <c r="O10" s="2" t="b">
        <f aca="false">IF(D10&gt;0,IF(D10&lt;5,1,0))</f>
        <v>0</v>
      </c>
      <c r="P10" s="2" t="n">
        <f aca="false">IF(E10&gt;0,IF(E10&lt;5,1,0))</f>
        <v>0</v>
      </c>
      <c r="Q10" s="2" t="n">
        <f aca="false">IF(F10&gt;0,IF(F10&lt;5,1,0))</f>
        <v>0</v>
      </c>
      <c r="R10" s="2" t="n">
        <f aca="false">IF(G10&gt;0,IF(G10&lt;5,1,0))</f>
        <v>0</v>
      </c>
      <c r="S10" s="2" t="b">
        <f aca="false">IF(H10&gt;0,IF(H10&lt;5,1,0))</f>
        <v>0</v>
      </c>
      <c r="T10" s="2" t="n">
        <f aca="false">IF(I10&gt;0,IF(I10&lt;5,1,0))</f>
        <v>0</v>
      </c>
      <c r="U10" s="2" t="n">
        <f aca="false">IF(J10&gt;0,IF(J10&lt;5,1,0))</f>
        <v>1</v>
      </c>
      <c r="W10" s="2" t="n">
        <f aca="false">IF(L10=1,IF(L21=1,IF(L32=1,1,0),0),0)</f>
        <v>0</v>
      </c>
      <c r="X10" s="2" t="n">
        <f aca="false">IF(M10=1,IF(M21=1,IF(M32=1,1,0),0),0)</f>
        <v>0</v>
      </c>
      <c r="Y10" s="2" t="n">
        <f aca="false">IF(N10=1,IF(N21=1,IF(N32=1,1,0),0),0)</f>
        <v>0</v>
      </c>
      <c r="Z10" s="2" t="n">
        <f aca="false">IF(O10=1,IF(O21=1,IF(O32=1,1,0),0),0)</f>
        <v>0</v>
      </c>
      <c r="AA10" s="2" t="n">
        <f aca="false">IF(P10=1,IF(P21=1,IF(P32=1,1,0),0),0)</f>
        <v>0</v>
      </c>
      <c r="AB10" s="2" t="n">
        <f aca="false">IF(Q10=1,IF(Q21=1,IF(Q32=1,1,0),0),0)</f>
        <v>0</v>
      </c>
      <c r="AC10" s="2" t="n">
        <f aca="false">IF(R10=1,IF(R21=1,IF(R32=1,1,0),0),0)</f>
        <v>0</v>
      </c>
      <c r="AD10" s="2" t="n">
        <f aca="false">IF(S10=1,IF(S21=1,IF(S32=1,1,0),0),0)</f>
        <v>0</v>
      </c>
      <c r="AE10" s="2" t="n">
        <f aca="false">IF(T10=1,IF(T21=1,IF(T32=1,1,0),0),0)</f>
        <v>0</v>
      </c>
      <c r="AF10" s="2" t="n">
        <f aca="false">IF(U10=1,IF(U21=1,IF(U32=1,1,0),0),0)</f>
        <v>0</v>
      </c>
    </row>
    <row r="11" customFormat="false" ht="14.25" hidden="false" customHeight="false" outlineLevel="0" collapsed="false">
      <c r="A11" s="2" t="n">
        <f aca="false">(+Εργασία!A21-MOD(Εργασία!A21,1000))/1000</f>
        <v>8</v>
      </c>
      <c r="B11" s="2" t="n">
        <f aca="false">(+Εργασία!B21-MOD(Εργασία!B21,1000))/1000</f>
        <v>3</v>
      </c>
      <c r="C11" s="2" t="n">
        <f aca="false">(+Εργασία!C21-MOD(Εργασία!C21,1000))/1000</f>
        <v>7</v>
      </c>
      <c r="D11" s="2" t="n">
        <f aca="false">(+Εργασία!D21-MOD(Εργασία!D21,1000))/1000</f>
        <v>5</v>
      </c>
      <c r="E11" s="2" t="n">
        <f aca="false">(+Εργασία!E21-MOD(Εργασία!E21,1000))/1000</f>
        <v>8</v>
      </c>
      <c r="F11" s="2" t="n">
        <f aca="false">(+Εργασία!F21-MOD(Εργασία!F21,1000))/1000</f>
        <v>1</v>
      </c>
      <c r="G11" s="2" t="n">
        <f aca="false">(+Εργασία!G21-MOD(Εργασία!G21,1000))/1000</f>
        <v>6</v>
      </c>
      <c r="H11" s="2" t="n">
        <f aca="false">(+Εργασία!H21-MOD(Εργασία!H21,1000))/1000</f>
        <v>4</v>
      </c>
      <c r="I11" s="2" t="n">
        <f aca="false">(+Εργασία!I21-MOD(Εργασία!I21,1000))/1000</f>
        <v>7</v>
      </c>
      <c r="J11" s="2" t="n">
        <f aca="false">(+Εργασία!J21-MOD(Εργασία!J21,1000))/1000</f>
        <v>0</v>
      </c>
      <c r="L11" s="2" t="n">
        <f aca="false">IF(A11&gt;0,IF(A11&lt;5,1,0))</f>
        <v>0</v>
      </c>
      <c r="M11" s="2" t="n">
        <f aca="false">IF(B11&gt;0,IF(B11&lt;5,1,0))</f>
        <v>1</v>
      </c>
      <c r="N11" s="2" t="n">
        <f aca="false">IF(C11&gt;0,IF(C11&lt;5,1,0))</f>
        <v>0</v>
      </c>
      <c r="O11" s="2" t="n">
        <f aca="false">IF(D11&gt;0,IF(D11&lt;5,1,0))</f>
        <v>0</v>
      </c>
      <c r="P11" s="2" t="n">
        <f aca="false">IF(E11&gt;0,IF(E11&lt;5,1,0))</f>
        <v>0</v>
      </c>
      <c r="Q11" s="2" t="n">
        <f aca="false">IF(F11&gt;0,IF(F11&lt;5,1,0))</f>
        <v>1</v>
      </c>
      <c r="R11" s="2" t="n">
        <f aca="false">IF(G11&gt;0,IF(G11&lt;5,1,0))</f>
        <v>0</v>
      </c>
      <c r="S11" s="2" t="n">
        <f aca="false">IF(H11&gt;0,IF(H11&lt;5,1,0))</f>
        <v>1</v>
      </c>
      <c r="T11" s="2" t="n">
        <f aca="false">IF(I11&gt;0,IF(I11&lt;5,1,0))</f>
        <v>0</v>
      </c>
      <c r="U11" s="2" t="b">
        <f aca="false">IF(J11&gt;0,IF(J11&lt;5,1,0))</f>
        <v>0</v>
      </c>
      <c r="W11" s="2" t="n">
        <f aca="false">IF(L11=1,IF(L22=1,IF(L33=1,1,0),0),0)</f>
        <v>0</v>
      </c>
      <c r="X11" s="2" t="n">
        <f aca="false">IF(M11=1,IF(M22=1,IF(M33=1,1,0),0),0)</f>
        <v>0</v>
      </c>
      <c r="Y11" s="2" t="n">
        <f aca="false">IF(N11=1,IF(N22=1,IF(N33=1,1,0),0),0)</f>
        <v>0</v>
      </c>
      <c r="Z11" s="2" t="n">
        <f aca="false">IF(O11=1,IF(O22=1,IF(O33=1,1,0),0),0)</f>
        <v>0</v>
      </c>
      <c r="AA11" s="2" t="n">
        <f aca="false">IF(P11=1,IF(P22=1,IF(P33=1,1,0),0),0)</f>
        <v>0</v>
      </c>
      <c r="AB11" s="2" t="n">
        <f aca="false">IF(Q11=1,IF(Q22=1,IF(Q33=1,1,0),0),0)</f>
        <v>0</v>
      </c>
      <c r="AC11" s="2" t="n">
        <f aca="false">IF(R11=1,IF(R22=1,IF(R33=1,1,0),0),0)</f>
        <v>0</v>
      </c>
      <c r="AD11" s="2" t="n">
        <f aca="false">IF(S11=1,IF(S22=1,IF(S33=1,1,0),0),0)</f>
        <v>0</v>
      </c>
      <c r="AE11" s="2" t="n">
        <f aca="false">IF(T11=1,IF(T22=1,IF(T33=1,1,0),0),0)</f>
        <v>0</v>
      </c>
      <c r="AF11" s="2" t="n">
        <f aca="false">IF(U11=1,IF(U22=1,IF(U33=1,1,0),0),0)</f>
        <v>0</v>
      </c>
    </row>
    <row r="12" customFormat="false" ht="14.25" hidden="false" customHeight="false" outlineLevel="0" collapsed="false">
      <c r="E12" s="2" t="s">
        <v>7</v>
      </c>
    </row>
    <row r="13" customFormat="false" ht="14.25" hidden="false" customHeight="false" outlineLevel="0" collapsed="false">
      <c r="A13" s="2" t="n">
        <f aca="false">(+Εργασία!A12-A2*1000-MOD(Εργασία!A12-A2*1000,100))/100</f>
        <v>8</v>
      </c>
      <c r="B13" s="2" t="n">
        <f aca="false">(+Εργασία!B12-B2*1000-MOD(Εργασία!B12-B2*1000,100))/100</f>
        <v>4</v>
      </c>
      <c r="C13" s="2" t="n">
        <f aca="false">(+Εργασία!C12-C2*1000-MOD(Εργασία!C12-C2*1000,100))/100</f>
        <v>0</v>
      </c>
      <c r="D13" s="2" t="n">
        <f aca="false">(+Εργασία!D12-D2*1000-MOD(Εργασία!D12-D2*1000,100))/100</f>
        <v>2</v>
      </c>
      <c r="E13" s="2" t="n">
        <f aca="false">(+Εργασία!E12-E2*1000-MOD(Εργασία!E12-E2*1000,100))/100</f>
        <v>5</v>
      </c>
      <c r="F13" s="2" t="n">
        <f aca="false">(+Εργασία!F12-F2*1000-MOD(Εργασία!F12-F2*1000,100))/100</f>
        <v>3</v>
      </c>
      <c r="G13" s="2" t="n">
        <f aca="false">(+Εργασία!G12-G2*1000-MOD(Εργασία!G12-G2*1000,100))/100</f>
        <v>9</v>
      </c>
      <c r="H13" s="2" t="n">
        <f aca="false">(+Εργασία!H12-H2*1000-MOD(Εργασία!H12-H2*1000,100))/100</f>
        <v>3</v>
      </c>
      <c r="I13" s="2" t="n">
        <f aca="false">(+Εργασία!I12-I2*1000-MOD(Εργασία!I12-I2*1000,100))/100</f>
        <v>9</v>
      </c>
      <c r="J13" s="2" t="n">
        <f aca="false">(+Εργασία!J12-J2*1000-MOD(Εργασία!J12-J2*1000,100))/100</f>
        <v>7</v>
      </c>
      <c r="L13" s="2" t="n">
        <f aca="false">IF(A13&gt;0,IF(A13&lt;5,1,0))</f>
        <v>0</v>
      </c>
      <c r="M13" s="2" t="n">
        <f aca="false">IF(B13&gt;0,IF(B13&lt;5,1,0))</f>
        <v>1</v>
      </c>
      <c r="N13" s="2" t="b">
        <f aca="false">IF(C13&gt;0,IF(C13&lt;5,1,0))</f>
        <v>0</v>
      </c>
      <c r="O13" s="2" t="n">
        <f aca="false">IF(D13&gt;0,IF(D13&lt;5,1,0))</f>
        <v>1</v>
      </c>
      <c r="P13" s="2" t="n">
        <f aca="false">IF(E13&gt;0,IF(E13&lt;5,1,0))</f>
        <v>0</v>
      </c>
      <c r="Q13" s="2" t="n">
        <f aca="false">IF(F13&gt;0,IF(F13&lt;5,1,0))</f>
        <v>1</v>
      </c>
      <c r="R13" s="2" t="n">
        <f aca="false">IF(G13&gt;0,IF(G13&lt;5,1,0))</f>
        <v>0</v>
      </c>
      <c r="S13" s="2" t="n">
        <f aca="false">IF(H13&gt;0,IF(H13&lt;5,1,0))</f>
        <v>1</v>
      </c>
      <c r="T13" s="2" t="n">
        <f aca="false">IF(I13&gt;0,IF(I13&lt;5,1,0))</f>
        <v>0</v>
      </c>
      <c r="U13" s="2" t="n">
        <f aca="false">IF(J13&gt;0,IF(J13&lt;5,1,0))</f>
        <v>0</v>
      </c>
      <c r="W13" s="2" t="n">
        <f aca="false">IF(L13=1,IF(L24=1,IF(L35=1,1,0),0),0)</f>
        <v>0</v>
      </c>
      <c r="X13" s="2" t="n">
        <f aca="false">IF(M13=1,IF(M24=1,IF(M35=1,1,0),0),0)</f>
        <v>0</v>
      </c>
      <c r="Y13" s="2" t="n">
        <f aca="false">IF(N13=1,IF(N24=1,IF(N35=1,1,0),0),0)</f>
        <v>0</v>
      </c>
      <c r="Z13" s="2" t="n">
        <f aca="false">IF(O13=1,IF(O24=1,IF(O35=1,1,0),0),0)</f>
        <v>1</v>
      </c>
      <c r="AA13" s="2" t="n">
        <f aca="false">IF(P13=1,IF(P24=1,IF(P35=1,1,0),0),0)</f>
        <v>0</v>
      </c>
      <c r="AB13" s="2" t="n">
        <f aca="false">IF(Q13=1,IF(Q24=1,IF(Q35=1,1,0),0),0)</f>
        <v>0</v>
      </c>
      <c r="AC13" s="2" t="n">
        <f aca="false">IF(R13=1,IF(R24=1,IF(R35=1,1,0),0),0)</f>
        <v>0</v>
      </c>
      <c r="AD13" s="2" t="n">
        <f aca="false">IF(S13=1,IF(S24=1,IF(S35=1,1,0),0),0)</f>
        <v>0</v>
      </c>
      <c r="AE13" s="2" t="n">
        <f aca="false">IF(T13=1,IF(T24=1,IF(T35=1,1,0),0),0)</f>
        <v>0</v>
      </c>
      <c r="AF13" s="2" t="n">
        <f aca="false">IF(U13=1,IF(U24=1,IF(U35=1,1,0),0),0)</f>
        <v>0</v>
      </c>
    </row>
    <row r="14" customFormat="false" ht="14.25" hidden="false" customHeight="false" outlineLevel="0" collapsed="false">
      <c r="A14" s="2" t="n">
        <f aca="false">(+Εργασία!A13-A3*1000-MOD(Εργασία!A13-A3*1000,100))/100</f>
        <v>3</v>
      </c>
      <c r="B14" s="2" t="n">
        <f aca="false">(+Εργασία!B13-B3*1000-MOD(Εργασία!B13-B3*1000,100))/100</f>
        <v>4</v>
      </c>
      <c r="C14" s="2" t="n">
        <f aca="false">(+Εργασία!C13-C3*1000-MOD(Εργασία!C13-C3*1000,100))/100</f>
        <v>0</v>
      </c>
      <c r="D14" s="2" t="n">
        <f aca="false">(+Εργασία!D13-D3*1000-MOD(Εργασία!D13-D3*1000,100))/100</f>
        <v>5</v>
      </c>
      <c r="E14" s="2" t="n">
        <f aca="false">(+Εργασία!E13-E3*1000-MOD(Εργασία!E13-E3*1000,100))/100</f>
        <v>0</v>
      </c>
      <c r="F14" s="2" t="n">
        <f aca="false">(+Εργασία!F13-F3*1000-MOD(Εργασία!F13-F3*1000,100))/100</f>
        <v>2</v>
      </c>
      <c r="G14" s="2" t="n">
        <f aca="false">(+Εργασία!G13-G3*1000-MOD(Εργασία!G13-G3*1000,100))/100</f>
        <v>2</v>
      </c>
      <c r="H14" s="2" t="n">
        <f aca="false">(+Εργασία!H13-H3*1000-MOD(Εργασία!H13-H3*1000,100))/100</f>
        <v>7</v>
      </c>
      <c r="I14" s="2" t="n">
        <f aca="false">(+Εργασία!I13-I3*1000-MOD(Εργασία!I13-I3*1000,100))/100</f>
        <v>6</v>
      </c>
      <c r="J14" s="2" t="n">
        <f aca="false">(+Εργασία!J13-J3*1000-MOD(Εργασία!J13-J3*1000,100))/100</f>
        <v>5</v>
      </c>
      <c r="L14" s="2" t="n">
        <f aca="false">IF(A14&gt;0,IF(A14&lt;5,1,0))</f>
        <v>1</v>
      </c>
      <c r="M14" s="2" t="n">
        <f aca="false">IF(B14&gt;0,IF(B14&lt;5,1,0))</f>
        <v>1</v>
      </c>
      <c r="N14" s="2" t="b">
        <f aca="false">IF(C14&gt;0,IF(C14&lt;5,1,0))</f>
        <v>0</v>
      </c>
      <c r="O14" s="2" t="n">
        <f aca="false">IF(D14&gt;0,IF(D14&lt;5,1,0))</f>
        <v>0</v>
      </c>
      <c r="P14" s="2" t="b">
        <f aca="false">IF(E14&gt;0,IF(E14&lt;5,1,0))</f>
        <v>0</v>
      </c>
      <c r="Q14" s="2" t="n">
        <f aca="false">IF(F14&gt;0,IF(F14&lt;5,1,0))</f>
        <v>1</v>
      </c>
      <c r="R14" s="2" t="n">
        <f aca="false">IF(G14&gt;0,IF(G14&lt;5,1,0))</f>
        <v>1</v>
      </c>
      <c r="S14" s="2" t="n">
        <f aca="false">IF(H14&gt;0,IF(H14&lt;5,1,0))</f>
        <v>0</v>
      </c>
      <c r="T14" s="2" t="n">
        <f aca="false">IF(I14&gt;0,IF(I14&lt;5,1,0))</f>
        <v>0</v>
      </c>
      <c r="U14" s="2" t="n">
        <f aca="false">IF(J14&gt;0,IF(J14&lt;5,1,0))</f>
        <v>0</v>
      </c>
      <c r="W14" s="2" t="n">
        <f aca="false">IF(L14=1,IF(L25=1,IF(L36=1,1,0),0),0)</f>
        <v>0</v>
      </c>
      <c r="X14" s="2" t="n">
        <f aca="false">IF(M14=1,IF(M25=1,IF(M36=1,1,0),0),0)</f>
        <v>0</v>
      </c>
      <c r="Y14" s="2" t="n">
        <f aca="false">IF(N14=1,IF(N25=1,IF(N36=1,1,0),0),0)</f>
        <v>0</v>
      </c>
      <c r="Z14" s="2" t="n">
        <f aca="false">IF(O14=1,IF(O25=1,IF(O36=1,1,0),0),0)</f>
        <v>0</v>
      </c>
      <c r="AA14" s="2" t="n">
        <f aca="false">IF(P14=1,IF(P25=1,IF(P36=1,1,0),0),0)</f>
        <v>0</v>
      </c>
      <c r="AB14" s="2" t="n">
        <f aca="false">IF(Q14=1,IF(Q25=1,IF(Q36=1,1,0),0),0)</f>
        <v>0</v>
      </c>
      <c r="AC14" s="2" t="n">
        <f aca="false">IF(R14=1,IF(R25=1,IF(R36=1,1,0),0),0)</f>
        <v>1</v>
      </c>
      <c r="AD14" s="2" t="n">
        <f aca="false">IF(S14=1,IF(S25=1,IF(S36=1,1,0),0),0)</f>
        <v>0</v>
      </c>
      <c r="AE14" s="2" t="n">
        <f aca="false">IF(T14=1,IF(T25=1,IF(T36=1,1,0),0),0)</f>
        <v>0</v>
      </c>
      <c r="AF14" s="2" t="n">
        <f aca="false">IF(U14=1,IF(U25=1,IF(U36=1,1,0),0),0)</f>
        <v>0</v>
      </c>
    </row>
    <row r="15" customFormat="false" ht="14.25" hidden="false" customHeight="false" outlineLevel="0" collapsed="false">
      <c r="A15" s="2" t="n">
        <f aca="false">(+Εργασία!A14-A4*1000-MOD(Εργασία!A14-A4*1000,100))/100</f>
        <v>9</v>
      </c>
      <c r="B15" s="2" t="n">
        <f aca="false">(+Εργασία!B14-B4*1000-MOD(Εργασία!B14-B4*1000,100))/100</f>
        <v>0</v>
      </c>
      <c r="C15" s="2" t="n">
        <f aca="false">(+Εργασία!C14-C4*1000-MOD(Εργασία!C14-C4*1000,100))/100</f>
        <v>9</v>
      </c>
      <c r="D15" s="2" t="n">
        <f aca="false">(+Εργασία!D14-D4*1000-MOD(Εργασία!D14-D4*1000,100))/100</f>
        <v>8</v>
      </c>
      <c r="E15" s="2" t="n">
        <f aca="false">(+Εργασία!E14-E4*1000-MOD(Εργασία!E14-E4*1000,100))/100</f>
        <v>6</v>
      </c>
      <c r="F15" s="2" t="n">
        <f aca="false">(+Εργασία!F14-F4*1000-MOD(Εργασία!F14-F4*1000,100))/100</f>
        <v>5</v>
      </c>
      <c r="G15" s="2" t="n">
        <f aca="false">(+Εργασία!G14-G4*1000-MOD(Εργασία!G14-G4*1000,100))/100</f>
        <v>6</v>
      </c>
      <c r="H15" s="2" t="n">
        <f aca="false">(+Εργασία!H14-H4*1000-MOD(Εργασία!H14-H4*1000,100))/100</f>
        <v>7</v>
      </c>
      <c r="I15" s="2" t="n">
        <f aca="false">(+Εργασία!I14-I4*1000-MOD(Εργασία!I14-I4*1000,100))/100</f>
        <v>4</v>
      </c>
      <c r="J15" s="2" t="n">
        <f aca="false">(+Εργασία!J14-J4*1000-MOD(Εργασία!J14-J4*1000,100))/100</f>
        <v>6</v>
      </c>
      <c r="L15" s="2" t="n">
        <f aca="false">IF(A15&gt;0,IF(A15&lt;5,1,0))</f>
        <v>0</v>
      </c>
      <c r="M15" s="2" t="b">
        <f aca="false">IF(B15&gt;0,IF(B15&lt;5,1,0))</f>
        <v>0</v>
      </c>
      <c r="N15" s="2" t="n">
        <f aca="false">IF(C15&gt;0,IF(C15&lt;5,1,0))</f>
        <v>0</v>
      </c>
      <c r="O15" s="2" t="n">
        <f aca="false">IF(D15&gt;0,IF(D15&lt;5,1,0))</f>
        <v>0</v>
      </c>
      <c r="P15" s="2" t="n">
        <f aca="false">IF(E15&gt;0,IF(E15&lt;5,1,0))</f>
        <v>0</v>
      </c>
      <c r="Q15" s="2" t="n">
        <f aca="false">IF(F15&gt;0,IF(F15&lt;5,1,0))</f>
        <v>0</v>
      </c>
      <c r="R15" s="2" t="n">
        <f aca="false">IF(G15&gt;0,IF(G15&lt;5,1,0))</f>
        <v>0</v>
      </c>
      <c r="S15" s="2" t="n">
        <f aca="false">IF(H15&gt;0,IF(H15&lt;5,1,0))</f>
        <v>0</v>
      </c>
      <c r="T15" s="2" t="n">
        <f aca="false">IF(I15&gt;0,IF(I15&lt;5,1,0))</f>
        <v>1</v>
      </c>
      <c r="U15" s="2" t="n">
        <f aca="false">IF(J15&gt;0,IF(J15&lt;5,1,0))</f>
        <v>0</v>
      </c>
      <c r="W15" s="2" t="n">
        <f aca="false">IF(L15=1,IF(L26=1,IF(L37=1,1,0),0),0)</f>
        <v>0</v>
      </c>
      <c r="X15" s="2" t="n">
        <f aca="false">IF(M15=1,IF(M26=1,IF(M37=1,1,0),0),0)</f>
        <v>0</v>
      </c>
      <c r="Y15" s="2" t="n">
        <f aca="false">IF(N15=1,IF(N26=1,IF(N37=1,1,0),0),0)</f>
        <v>0</v>
      </c>
      <c r="Z15" s="2" t="n">
        <f aca="false">IF(O15=1,IF(O26=1,IF(O37=1,1,0),0),0)</f>
        <v>0</v>
      </c>
      <c r="AA15" s="2" t="n">
        <f aca="false">IF(P15=1,IF(P26=1,IF(P37=1,1,0),0),0)</f>
        <v>0</v>
      </c>
      <c r="AB15" s="2" t="n">
        <f aca="false">IF(Q15=1,IF(Q26=1,IF(Q37=1,1,0),0),0)</f>
        <v>0</v>
      </c>
      <c r="AC15" s="2" t="n">
        <f aca="false">IF(R15=1,IF(R26=1,IF(R37=1,1,0),0),0)</f>
        <v>0</v>
      </c>
      <c r="AD15" s="2" t="n">
        <f aca="false">IF(S15=1,IF(S26=1,IF(S37=1,1,0),0),0)</f>
        <v>0</v>
      </c>
      <c r="AE15" s="2" t="n">
        <f aca="false">IF(T15=1,IF(T26=1,IF(T37=1,1,0),0),0)</f>
        <v>0</v>
      </c>
      <c r="AF15" s="2" t="n">
        <f aca="false">IF(U15=1,IF(U26=1,IF(U37=1,1,0),0),0)</f>
        <v>0</v>
      </c>
    </row>
    <row r="16" customFormat="false" ht="14.25" hidden="false" customHeight="false" outlineLevel="0" collapsed="false">
      <c r="A16" s="2" t="n">
        <f aca="false">(+Εργασία!A15-A5*1000-MOD(Εργασία!A15-A5*1000,100))/100</f>
        <v>5</v>
      </c>
      <c r="B16" s="2" t="n">
        <f aca="false">(+Εργασία!B15-B5*1000-MOD(Εργασία!B15-B5*1000,100))/100</f>
        <v>9</v>
      </c>
      <c r="C16" s="2" t="n">
        <f aca="false">(+Εργασία!C15-C5*1000-MOD(Εργασία!C15-C5*1000,100))/100</f>
        <v>4</v>
      </c>
      <c r="D16" s="2" t="n">
        <f aca="false">(+Εργασία!D15-D5*1000-MOD(Εργασία!D15-D5*1000,100))/100</f>
        <v>4</v>
      </c>
      <c r="E16" s="2" t="n">
        <f aca="false">(+Εργασία!E15-E5*1000-MOD(Εργασία!E15-E5*1000,100))/100</f>
        <v>9</v>
      </c>
      <c r="F16" s="2" t="n">
        <f aca="false">(+Εργασία!F15-F5*1000-MOD(Εργασία!F15-F5*1000,100))/100</f>
        <v>4</v>
      </c>
      <c r="G16" s="2" t="n">
        <f aca="false">(+Εργασία!G15-G5*1000-MOD(Εργασία!G15-G5*1000,100))/100</f>
        <v>9</v>
      </c>
      <c r="H16" s="2" t="n">
        <f aca="false">(+Εργασία!H15-H5*1000-MOD(Εργασία!H15-H5*1000,100))/100</f>
        <v>7</v>
      </c>
      <c r="I16" s="2" t="n">
        <f aca="false">(+Εργασία!I15-I5*1000-MOD(Εργασία!I15-I5*1000,100))/100</f>
        <v>2</v>
      </c>
      <c r="J16" s="2" t="n">
        <f aca="false">(+Εργασία!J15-J5*1000-MOD(Εργασία!J15-J5*1000,100))/100</f>
        <v>0</v>
      </c>
      <c r="L16" s="2" t="n">
        <f aca="false">IF(A16&gt;0,IF(A16&lt;5,1,0))</f>
        <v>0</v>
      </c>
      <c r="M16" s="2" t="n">
        <f aca="false">IF(B16&gt;0,IF(B16&lt;5,1,0))</f>
        <v>0</v>
      </c>
      <c r="N16" s="2" t="n">
        <f aca="false">IF(C16&gt;0,IF(C16&lt;5,1,0))</f>
        <v>1</v>
      </c>
      <c r="O16" s="2" t="n">
        <f aca="false">IF(D16&gt;0,IF(D16&lt;5,1,0))</f>
        <v>1</v>
      </c>
      <c r="P16" s="2" t="n">
        <f aca="false">IF(E16&gt;0,IF(E16&lt;5,1,0))</f>
        <v>0</v>
      </c>
      <c r="Q16" s="2" t="n">
        <f aca="false">IF(F16&gt;0,IF(F16&lt;5,1,0))</f>
        <v>1</v>
      </c>
      <c r="R16" s="2" t="n">
        <f aca="false">IF(G16&gt;0,IF(G16&lt;5,1,0))</f>
        <v>0</v>
      </c>
      <c r="S16" s="2" t="n">
        <f aca="false">IF(H16&gt;0,IF(H16&lt;5,1,0))</f>
        <v>0</v>
      </c>
      <c r="T16" s="2" t="n">
        <f aca="false">IF(I16&gt;0,IF(I16&lt;5,1,0))</f>
        <v>1</v>
      </c>
      <c r="U16" s="2" t="b">
        <f aca="false">IF(J16&gt;0,IF(J16&lt;5,1,0))</f>
        <v>0</v>
      </c>
      <c r="W16" s="2" t="n">
        <f aca="false">IF(L16=1,IF(L27=1,IF(L38=1,1,0),0),0)</f>
        <v>0</v>
      </c>
      <c r="X16" s="2" t="n">
        <f aca="false">IF(M16=1,IF(M27=1,IF(M38=1,1,0),0),0)</f>
        <v>0</v>
      </c>
      <c r="Y16" s="2" t="n">
        <f aca="false">IF(N16=1,IF(N27=1,IF(N38=1,1,0),0),0)</f>
        <v>1</v>
      </c>
      <c r="Z16" s="2" t="n">
        <f aca="false">IF(O16=1,IF(O27=1,IF(O38=1,1,0),0),0)</f>
        <v>0</v>
      </c>
      <c r="AA16" s="2" t="n">
        <f aca="false">IF(P16=1,IF(P27=1,IF(P38=1,1,0),0),0)</f>
        <v>0</v>
      </c>
      <c r="AB16" s="2" t="n">
        <f aca="false">IF(Q16=1,IF(Q27=1,IF(Q38=1,1,0),0),0)</f>
        <v>0</v>
      </c>
      <c r="AC16" s="2" t="n">
        <f aca="false">IF(R16=1,IF(R27=1,IF(R38=1,1,0),0),0)</f>
        <v>0</v>
      </c>
      <c r="AD16" s="2" t="n">
        <f aca="false">IF(S16=1,IF(S27=1,IF(S38=1,1,0),0),0)</f>
        <v>0</v>
      </c>
      <c r="AE16" s="2" t="n">
        <f aca="false">IF(T16=1,IF(T27=1,IF(T38=1,1,0),0),0)</f>
        <v>0</v>
      </c>
      <c r="AF16" s="2" t="n">
        <f aca="false">IF(U16=1,IF(U27=1,IF(U38=1,1,0),0),0)</f>
        <v>0</v>
      </c>
    </row>
    <row r="17" customFormat="false" ht="14.25" hidden="false" customHeight="false" outlineLevel="0" collapsed="false">
      <c r="A17" s="2" t="n">
        <f aca="false">(+Εργασία!A16-A6*1000-MOD(Εργασία!A16-A6*1000,100))/100</f>
        <v>7</v>
      </c>
      <c r="B17" s="2" t="n">
        <f aca="false">(+Εργασία!B16-B6*1000-MOD(Εργασία!B16-B6*1000,100))/100</f>
        <v>2</v>
      </c>
      <c r="C17" s="2" t="n">
        <f aca="false">(+Εργασία!C16-C6*1000-MOD(Εργασία!C16-C6*1000,100))/100</f>
        <v>7</v>
      </c>
      <c r="D17" s="2" t="n">
        <f aca="false">(+Εργασία!D16-D6*1000-MOD(Εργασία!D16-D6*1000,100))/100</f>
        <v>5</v>
      </c>
      <c r="E17" s="2" t="n">
        <f aca="false">(+Εργασία!E16-E6*1000-MOD(Εργασία!E16-E6*1000,100))/100</f>
        <v>8</v>
      </c>
      <c r="F17" s="2" t="n">
        <f aca="false">(+Εργασία!F16-F6*1000-MOD(Εργασία!F16-F6*1000,100))/100</f>
        <v>1</v>
      </c>
      <c r="G17" s="2" t="n">
        <f aca="false">(+Εργασία!G16-G6*1000-MOD(Εργασία!G16-G6*1000,100))/100</f>
        <v>2</v>
      </c>
      <c r="H17" s="2" t="n">
        <f aca="false">(+Εργασία!H16-H6*1000-MOD(Εργασία!H16-H6*1000,100))/100</f>
        <v>7</v>
      </c>
      <c r="I17" s="2" t="n">
        <f aca="false">(+Εργασία!I16-I6*1000-MOD(Εργασία!I16-I6*1000,100))/100</f>
        <v>6</v>
      </c>
      <c r="J17" s="2" t="n">
        <f aca="false">(+Εργασία!J16-J6*1000-MOD(Εργασία!J16-J6*1000,100))/100</f>
        <v>4</v>
      </c>
      <c r="L17" s="2" t="n">
        <f aca="false">IF(A17&gt;0,IF(A17&lt;5,1,0))</f>
        <v>0</v>
      </c>
      <c r="M17" s="2" t="n">
        <f aca="false">IF(B17&gt;0,IF(B17&lt;5,1,0))</f>
        <v>1</v>
      </c>
      <c r="N17" s="2" t="n">
        <f aca="false">IF(C17&gt;0,IF(C17&lt;5,1,0))</f>
        <v>0</v>
      </c>
      <c r="O17" s="2" t="n">
        <f aca="false">IF(D17&gt;0,IF(D17&lt;5,1,0))</f>
        <v>0</v>
      </c>
      <c r="P17" s="2" t="n">
        <f aca="false">IF(E17&gt;0,IF(E17&lt;5,1,0))</f>
        <v>0</v>
      </c>
      <c r="Q17" s="2" t="n">
        <f aca="false">IF(F17&gt;0,IF(F17&lt;5,1,0))</f>
        <v>1</v>
      </c>
      <c r="R17" s="2" t="n">
        <f aca="false">IF(G17&gt;0,IF(G17&lt;5,1,0))</f>
        <v>1</v>
      </c>
      <c r="S17" s="2" t="n">
        <f aca="false">IF(H17&gt;0,IF(H17&lt;5,1,0))</f>
        <v>0</v>
      </c>
      <c r="T17" s="2" t="n">
        <f aca="false">IF(I17&gt;0,IF(I17&lt;5,1,0))</f>
        <v>0</v>
      </c>
      <c r="U17" s="2" t="n">
        <f aca="false">IF(J17&gt;0,IF(J17&lt;5,1,0))</f>
        <v>1</v>
      </c>
      <c r="W17" s="2" t="n">
        <f aca="false">IF(L17=1,IF(L28=1,IF(L39=1,1,0),0),0)</f>
        <v>0</v>
      </c>
      <c r="X17" s="2" t="n">
        <f aca="false">IF(M17=1,IF(M28=1,IF(M39=1,1,0),0),0)</f>
        <v>0</v>
      </c>
      <c r="Y17" s="2" t="n">
        <f aca="false">IF(N17=1,IF(N28=1,IF(N39=1,1,0),0),0)</f>
        <v>0</v>
      </c>
      <c r="Z17" s="2" t="n">
        <f aca="false">IF(O17=1,IF(O28=1,IF(O39=1,1,0),0),0)</f>
        <v>0</v>
      </c>
      <c r="AA17" s="2" t="n">
        <f aca="false">IF(P17=1,IF(P28=1,IF(P39=1,1,0),0),0)</f>
        <v>0</v>
      </c>
      <c r="AB17" s="2" t="n">
        <f aca="false">IF(Q17=1,IF(Q28=1,IF(Q39=1,1,0),0),0)</f>
        <v>1</v>
      </c>
      <c r="AC17" s="2" t="n">
        <f aca="false">IF(R17=1,IF(R28=1,IF(R39=1,1,0),0),0)</f>
        <v>1</v>
      </c>
      <c r="AD17" s="2" t="n">
        <f aca="false">IF(S17=1,IF(S28=1,IF(S39=1,1,0),0),0)</f>
        <v>0</v>
      </c>
      <c r="AE17" s="2" t="n">
        <f aca="false">IF(T17=1,IF(T28=1,IF(T39=1,1,0),0),0)</f>
        <v>0</v>
      </c>
      <c r="AF17" s="2" t="n">
        <f aca="false">IF(U17=1,IF(U28=1,IF(U39=1,1,0),0),0)</f>
        <v>1</v>
      </c>
    </row>
    <row r="18" customFormat="false" ht="14.25" hidden="false" customHeight="false" outlineLevel="0" collapsed="false">
      <c r="A18" s="2" t="n">
        <f aca="false">(+Εργασία!A17-A7*1000-MOD(Εργασία!A17-A7*1000,100))/100</f>
        <v>2</v>
      </c>
      <c r="B18" s="2" t="n">
        <f aca="false">(+Εργασία!B17-B7*1000-MOD(Εργασία!B17-B7*1000,100))/100</f>
        <v>5</v>
      </c>
      <c r="C18" s="2" t="n">
        <f aca="false">(+Εργασία!C17-C7*1000-MOD(Εργασία!C17-C7*1000,100))/100</f>
        <v>7</v>
      </c>
      <c r="D18" s="2" t="n">
        <f aca="false">(+Εργασία!D17-D7*1000-MOD(Εργασία!D17-D7*1000,100))/100</f>
        <v>5</v>
      </c>
      <c r="E18" s="2" t="n">
        <f aca="false">(+Εργασία!E17-E7*1000-MOD(Εργασία!E17-E7*1000,100))/100</f>
        <v>2</v>
      </c>
      <c r="F18" s="2" t="n">
        <f aca="false">(+Εργασία!F17-F7*1000-MOD(Εργασία!F17-F7*1000,100))/100</f>
        <v>3</v>
      </c>
      <c r="G18" s="2" t="n">
        <f aca="false">(+Εργασία!G17-G7*1000-MOD(Εργασία!G17-G7*1000,100))/100</f>
        <v>7</v>
      </c>
      <c r="H18" s="2" t="n">
        <f aca="false">(+Εργασία!H17-H7*1000-MOD(Εργασία!H17-H7*1000,100))/100</f>
        <v>9</v>
      </c>
      <c r="I18" s="2" t="n">
        <f aca="false">(+Εργασία!I17-I7*1000-MOD(Εργασία!I17-I7*1000,100))/100</f>
        <v>1</v>
      </c>
      <c r="J18" s="2" t="n">
        <f aca="false">(+Εργασία!J17-J7*1000-MOD(Εργασία!J17-J7*1000,100))/100</f>
        <v>9</v>
      </c>
      <c r="L18" s="2" t="n">
        <f aca="false">IF(A18&gt;0,IF(A18&lt;5,1,0))</f>
        <v>1</v>
      </c>
      <c r="M18" s="2" t="n">
        <f aca="false">IF(B18&gt;0,IF(B18&lt;5,1,0))</f>
        <v>0</v>
      </c>
      <c r="N18" s="2" t="n">
        <f aca="false">IF(C18&gt;0,IF(C18&lt;5,1,0))</f>
        <v>0</v>
      </c>
      <c r="O18" s="2" t="n">
        <f aca="false">IF(D18&gt;0,IF(D18&lt;5,1,0))</f>
        <v>0</v>
      </c>
      <c r="P18" s="2" t="n">
        <f aca="false">IF(E18&gt;0,IF(E18&lt;5,1,0))</f>
        <v>1</v>
      </c>
      <c r="Q18" s="2" t="n">
        <f aca="false">IF(F18&gt;0,IF(F18&lt;5,1,0))</f>
        <v>1</v>
      </c>
      <c r="R18" s="2" t="n">
        <f aca="false">IF(G18&gt;0,IF(G18&lt;5,1,0))</f>
        <v>0</v>
      </c>
      <c r="S18" s="2" t="n">
        <f aca="false">IF(H18&gt;0,IF(H18&lt;5,1,0))</f>
        <v>0</v>
      </c>
      <c r="T18" s="2" t="n">
        <f aca="false">IF(I18&gt;0,IF(I18&lt;5,1,0))</f>
        <v>1</v>
      </c>
      <c r="U18" s="2" t="n">
        <f aca="false">IF(J18&gt;0,IF(J18&lt;5,1,0))</f>
        <v>0</v>
      </c>
      <c r="W18" s="2" t="n">
        <f aca="false">IF(L18=1,IF(L29=1,IF(L40=1,1,0),0),0)</f>
        <v>0</v>
      </c>
      <c r="X18" s="2" t="n">
        <f aca="false">IF(M18=1,IF(M29=1,IF(M40=1,1,0),0),0)</f>
        <v>0</v>
      </c>
      <c r="Y18" s="2" t="n">
        <f aca="false">IF(N18=1,IF(N29=1,IF(N40=1,1,0),0),0)</f>
        <v>0</v>
      </c>
      <c r="Z18" s="2" t="n">
        <f aca="false">IF(O18=1,IF(O29=1,IF(O40=1,1,0),0),0)</f>
        <v>0</v>
      </c>
      <c r="AA18" s="2" t="n">
        <f aca="false">IF(P18=1,IF(P29=1,IF(P40=1,1,0),0),0)</f>
        <v>0</v>
      </c>
      <c r="AB18" s="2" t="n">
        <f aca="false">IF(Q18=1,IF(Q29=1,IF(Q40=1,1,0),0),0)</f>
        <v>0</v>
      </c>
      <c r="AC18" s="2" t="n">
        <f aca="false">IF(R18=1,IF(R29=1,IF(R40=1,1,0),0),0)</f>
        <v>0</v>
      </c>
      <c r="AD18" s="2" t="n">
        <f aca="false">IF(S18=1,IF(S29=1,IF(S40=1,1,0),0),0)</f>
        <v>0</v>
      </c>
      <c r="AE18" s="2" t="n">
        <f aca="false">IF(T18=1,IF(T29=1,IF(T40=1,1,0),0),0)</f>
        <v>0</v>
      </c>
      <c r="AF18" s="2" t="n">
        <f aca="false">IF(U18=1,IF(U29=1,IF(U40=1,1,0),0),0)</f>
        <v>0</v>
      </c>
    </row>
    <row r="19" customFormat="false" ht="14.25" hidden="false" customHeight="false" outlineLevel="0" collapsed="false">
      <c r="A19" s="2" t="n">
        <f aca="false">(+Εργασία!A18-A8*1000-MOD(Εργασία!A18-A8*1000,100))/100</f>
        <v>6</v>
      </c>
      <c r="B19" s="2" t="n">
        <f aca="false">(+Εργασία!B18-B8*1000-MOD(Εργασία!B18-B8*1000,100))/100</f>
        <v>7</v>
      </c>
      <c r="C19" s="2" t="n">
        <f aca="false">(+Εργασία!C18-C8*1000-MOD(Εργασία!C18-C8*1000,100))/100</f>
        <v>9</v>
      </c>
      <c r="D19" s="2" t="n">
        <f aca="false">(+Εργασία!D18-D8*1000-MOD(Εργασία!D18-D8*1000,100))/100</f>
        <v>5</v>
      </c>
      <c r="E19" s="2" t="n">
        <f aca="false">(+Εργασία!E18-E8*1000-MOD(Εργασία!E18-E8*1000,100))/100</f>
        <v>6</v>
      </c>
      <c r="F19" s="2" t="n">
        <f aca="false">(+Εργασία!F18-F8*1000-MOD(Εργασία!F18-F8*1000,100))/100</f>
        <v>3</v>
      </c>
      <c r="G19" s="2" t="n">
        <f aca="false">(+Εργασία!G18-G8*1000-MOD(Εργασία!G18-G8*1000,100))/100</f>
        <v>8</v>
      </c>
      <c r="H19" s="2" t="n">
        <f aca="false">(+Εργασία!H18-H8*1000-MOD(Εργασία!H18-H8*1000,100))/100</f>
        <v>3</v>
      </c>
      <c r="I19" s="2" t="n">
        <f aca="false">(+Εργασία!I18-I8*1000-MOD(Εργασία!I18-I8*1000,100))/100</f>
        <v>4</v>
      </c>
      <c r="J19" s="2" t="n">
        <f aca="false">(+Εργασία!J18-J8*1000-MOD(Εργασία!J18-J8*1000,100))/100</f>
        <v>0</v>
      </c>
      <c r="L19" s="2" t="n">
        <f aca="false">IF(A19&gt;0,IF(A19&lt;5,1,0))</f>
        <v>0</v>
      </c>
      <c r="M19" s="2" t="n">
        <f aca="false">IF(B19&gt;0,IF(B19&lt;5,1,0))</f>
        <v>0</v>
      </c>
      <c r="N19" s="2" t="n">
        <f aca="false">IF(C19&gt;0,IF(C19&lt;5,1,0))</f>
        <v>0</v>
      </c>
      <c r="O19" s="2" t="n">
        <f aca="false">IF(D19&gt;0,IF(D19&lt;5,1,0))</f>
        <v>0</v>
      </c>
      <c r="P19" s="2" t="n">
        <f aca="false">IF(E19&gt;0,IF(E19&lt;5,1,0))</f>
        <v>0</v>
      </c>
      <c r="Q19" s="2" t="n">
        <f aca="false">IF(F19&gt;0,IF(F19&lt;5,1,0))</f>
        <v>1</v>
      </c>
      <c r="R19" s="2" t="n">
        <f aca="false">IF(G19&gt;0,IF(G19&lt;5,1,0))</f>
        <v>0</v>
      </c>
      <c r="S19" s="2" t="n">
        <f aca="false">IF(H19&gt;0,IF(H19&lt;5,1,0))</f>
        <v>1</v>
      </c>
      <c r="T19" s="2" t="n">
        <f aca="false">IF(I19&gt;0,IF(I19&lt;5,1,0))</f>
        <v>1</v>
      </c>
      <c r="U19" s="2" t="b">
        <f aca="false">IF(J19&gt;0,IF(J19&lt;5,1,0))</f>
        <v>0</v>
      </c>
      <c r="W19" s="2" t="n">
        <f aca="false">IF(L19=1,IF(L30=1,IF(L41=1,1,0),0),0)</f>
        <v>0</v>
      </c>
      <c r="X19" s="2" t="n">
        <f aca="false">IF(M19=1,IF(M30=1,IF(M41=1,1,0),0),0)</f>
        <v>0</v>
      </c>
      <c r="Y19" s="2" t="n">
        <f aca="false">IF(N19=1,IF(N30=1,IF(N41=1,1,0),0),0)</f>
        <v>0</v>
      </c>
      <c r="Z19" s="2" t="n">
        <f aca="false">IF(O19=1,IF(O30=1,IF(O41=1,1,0),0),0)</f>
        <v>0</v>
      </c>
      <c r="AA19" s="2" t="n">
        <f aca="false">IF(P19=1,IF(P30=1,IF(P41=1,1,0),0),0)</f>
        <v>0</v>
      </c>
      <c r="AB19" s="2" t="n">
        <f aca="false">IF(Q19=1,IF(Q30=1,IF(Q41=1,1,0),0),0)</f>
        <v>0</v>
      </c>
      <c r="AC19" s="2" t="n">
        <f aca="false">IF(R19=1,IF(R30=1,IF(R41=1,1,0),0),0)</f>
        <v>0</v>
      </c>
      <c r="AD19" s="2" t="n">
        <f aca="false">IF(S19=1,IF(S30=1,IF(S41=1,1,0),0),0)</f>
        <v>0</v>
      </c>
      <c r="AE19" s="2" t="n">
        <f aca="false">IF(T19=1,IF(T30=1,IF(T41=1,1,0),0),0)</f>
        <v>0</v>
      </c>
      <c r="AF19" s="2" t="n">
        <f aca="false">IF(U19=1,IF(U30=1,IF(U41=1,1,0),0),0)</f>
        <v>0</v>
      </c>
    </row>
    <row r="20" customFormat="false" ht="14.25" hidden="false" customHeight="false" outlineLevel="0" collapsed="false">
      <c r="A20" s="2" t="n">
        <f aca="false">(+Εργασία!A19-A9*1000-MOD(Εργασία!A19-A9*1000,100))/100</f>
        <v>7</v>
      </c>
      <c r="B20" s="2" t="n">
        <f aca="false">(+Εργασία!B19-B9*1000-MOD(Εργασία!B19-B9*1000,100))/100</f>
        <v>8</v>
      </c>
      <c r="C20" s="2" t="n">
        <f aca="false">(+Εργασία!C19-C9*1000-MOD(Εργασία!C19-C9*1000,100))/100</f>
        <v>1</v>
      </c>
      <c r="D20" s="2" t="n">
        <f aca="false">(+Εργασία!D19-D9*1000-MOD(Εργασία!D19-D9*1000,100))/100</f>
        <v>7</v>
      </c>
      <c r="E20" s="2" t="n">
        <f aca="false">(+Εργασία!E19-E9*1000-MOD(Εργασία!E19-E9*1000,100))/100</f>
        <v>6</v>
      </c>
      <c r="F20" s="2" t="n">
        <f aca="false">(+Εργασία!F19-F9*1000-MOD(Εργασία!F19-F9*1000,100))/100</f>
        <v>0</v>
      </c>
      <c r="G20" s="2" t="n">
        <f aca="false">(+Εργασία!G19-G9*1000-MOD(Εργασία!G19-G9*1000,100))/100</f>
        <v>9</v>
      </c>
      <c r="H20" s="2" t="n">
        <f aca="false">(+Εργασία!H19-H9*1000-MOD(Εργασία!H19-H9*1000,100))/100</f>
        <v>9</v>
      </c>
      <c r="I20" s="2" t="n">
        <f aca="false">(+Εργασία!I19-I9*1000-MOD(Εργασία!I19-I9*1000,100))/100</f>
        <v>6</v>
      </c>
      <c r="J20" s="2" t="n">
        <f aca="false">(+Εργασία!J19-J9*1000-MOD(Εργασία!J19-J9*1000,100))/100</f>
        <v>5</v>
      </c>
      <c r="L20" s="2" t="n">
        <f aca="false">IF(A20&gt;0,IF(A20&lt;5,1,0))</f>
        <v>0</v>
      </c>
      <c r="M20" s="2" t="n">
        <f aca="false">IF(B20&gt;0,IF(B20&lt;5,1,0))</f>
        <v>0</v>
      </c>
      <c r="N20" s="2" t="n">
        <f aca="false">IF(C20&gt;0,IF(C20&lt;5,1,0))</f>
        <v>1</v>
      </c>
      <c r="O20" s="2" t="n">
        <f aca="false">IF(D20&gt;0,IF(D20&lt;5,1,0))</f>
        <v>0</v>
      </c>
      <c r="P20" s="2" t="n">
        <f aca="false">IF(E20&gt;0,IF(E20&lt;5,1,0))</f>
        <v>0</v>
      </c>
      <c r="Q20" s="2" t="b">
        <f aca="false">IF(F20&gt;0,IF(F20&lt;5,1,0))</f>
        <v>0</v>
      </c>
      <c r="R20" s="2" t="n">
        <f aca="false">IF(G20&gt;0,IF(G20&lt;5,1,0))</f>
        <v>0</v>
      </c>
      <c r="S20" s="2" t="n">
        <f aca="false">IF(H20&gt;0,IF(H20&lt;5,1,0))</f>
        <v>0</v>
      </c>
      <c r="T20" s="2" t="n">
        <f aca="false">IF(I20&gt;0,IF(I20&lt;5,1,0))</f>
        <v>0</v>
      </c>
      <c r="U20" s="2" t="n">
        <f aca="false">IF(J20&gt;0,IF(J20&lt;5,1,0))</f>
        <v>0</v>
      </c>
      <c r="W20" s="2" t="n">
        <f aca="false">IF(L20=1,IF(L31=1,IF(L42=1,1,0),0),0)</f>
        <v>0</v>
      </c>
      <c r="X20" s="2" t="n">
        <f aca="false">IF(M20=1,IF(M31=1,IF(M42=1,1,0),0),0)</f>
        <v>0</v>
      </c>
      <c r="Y20" s="2" t="n">
        <f aca="false">IF(N20=1,IF(N31=1,IF(N42=1,1,0),0),0)</f>
        <v>0</v>
      </c>
      <c r="Z20" s="2" t="n">
        <f aca="false">IF(O20=1,IF(O31=1,IF(O42=1,1,0),0),0)</f>
        <v>0</v>
      </c>
      <c r="AA20" s="2" t="n">
        <f aca="false">IF(P20=1,IF(P31=1,IF(P42=1,1,0),0),0)</f>
        <v>0</v>
      </c>
      <c r="AB20" s="2" t="n">
        <f aca="false">IF(Q20=1,IF(Q31=1,IF(Q42=1,1,0),0),0)</f>
        <v>0</v>
      </c>
      <c r="AC20" s="2" t="n">
        <f aca="false">IF(R20=1,IF(R31=1,IF(R42=1,1,0),0),0)</f>
        <v>0</v>
      </c>
      <c r="AD20" s="2" t="n">
        <f aca="false">IF(S20=1,IF(S31=1,IF(S42=1,1,0),0),0)</f>
        <v>0</v>
      </c>
      <c r="AE20" s="2" t="n">
        <f aca="false">IF(T20=1,IF(T31=1,IF(T42=1,1,0),0),0)</f>
        <v>0</v>
      </c>
      <c r="AF20" s="2" t="n">
        <f aca="false">IF(U20=1,IF(U31=1,IF(U42=1,1,0),0),0)</f>
        <v>0</v>
      </c>
    </row>
    <row r="21" customFormat="false" ht="14.25" hidden="false" customHeight="false" outlineLevel="0" collapsed="false">
      <c r="A21" s="2" t="n">
        <f aca="false">(+Εργασία!A20-A10*1000-MOD(Εργασία!A20-A10*1000,100))/100</f>
        <v>1</v>
      </c>
      <c r="B21" s="2" t="n">
        <f aca="false">(+Εργασία!B20-B10*1000-MOD(Εργασία!B20-B10*1000,100))/100</f>
        <v>5</v>
      </c>
      <c r="C21" s="2" t="n">
        <f aca="false">(+Εργασία!C20-C10*1000-MOD(Εργασία!C20-C10*1000,100))/100</f>
        <v>8</v>
      </c>
      <c r="D21" s="2" t="n">
        <f aca="false">(+Εργασία!D20-D10*1000-MOD(Εργασία!D20-D10*1000,100))/100</f>
        <v>2</v>
      </c>
      <c r="E21" s="2" t="n">
        <f aca="false">(+Εργασία!E20-E10*1000-MOD(Εργασία!E20-E10*1000,100))/100</f>
        <v>2</v>
      </c>
      <c r="F21" s="2" t="n">
        <f aca="false">(+Εργασία!F20-F10*1000-MOD(Εργασία!F20-F10*1000,100))/100</f>
        <v>2</v>
      </c>
      <c r="G21" s="2" t="n">
        <f aca="false">(+Εργασία!G20-G10*1000-MOD(Εργασία!G20-G10*1000,100))/100</f>
        <v>6</v>
      </c>
      <c r="H21" s="2" t="n">
        <f aca="false">(+Εργασία!H20-H10*1000-MOD(Εργασία!H20-H10*1000,100))/100</f>
        <v>3</v>
      </c>
      <c r="I21" s="2" t="n">
        <f aca="false">(+Εργασία!I20-I10*1000-MOD(Εργασία!I20-I10*1000,100))/100</f>
        <v>6</v>
      </c>
      <c r="J21" s="2" t="n">
        <f aca="false">(+Εργασία!J20-J10*1000-MOD(Εργασία!J20-J10*1000,100))/100</f>
        <v>0</v>
      </c>
      <c r="L21" s="2" t="n">
        <f aca="false">IF(A21&gt;0,IF(A21&lt;5,1,0))</f>
        <v>1</v>
      </c>
      <c r="M21" s="2" t="n">
        <f aca="false">IF(B21&gt;0,IF(B21&lt;5,1,0))</f>
        <v>0</v>
      </c>
      <c r="N21" s="2" t="n">
        <f aca="false">IF(C21&gt;0,IF(C21&lt;5,1,0))</f>
        <v>0</v>
      </c>
      <c r="O21" s="2" t="n">
        <f aca="false">IF(D21&gt;0,IF(D21&lt;5,1,0))</f>
        <v>1</v>
      </c>
      <c r="P21" s="2" t="n">
        <f aca="false">IF(E21&gt;0,IF(E21&lt;5,1,0))</f>
        <v>1</v>
      </c>
      <c r="Q21" s="2" t="n">
        <f aca="false">IF(F21&gt;0,IF(F21&lt;5,1,0))</f>
        <v>1</v>
      </c>
      <c r="R21" s="2" t="n">
        <f aca="false">IF(G21&gt;0,IF(G21&lt;5,1,0))</f>
        <v>0</v>
      </c>
      <c r="S21" s="2" t="n">
        <f aca="false">IF(H21&gt;0,IF(H21&lt;5,1,0))</f>
        <v>1</v>
      </c>
      <c r="T21" s="2" t="n">
        <f aca="false">IF(I21&gt;0,IF(I21&lt;5,1,0))</f>
        <v>0</v>
      </c>
      <c r="U21" s="2" t="b">
        <f aca="false">IF(J21&gt;0,IF(J21&lt;5,1,0))</f>
        <v>0</v>
      </c>
      <c r="W21" s="2" t="n">
        <f aca="false">IF(L21=1,IF(L32=1,IF(L43=1,1,0),0),0)</f>
        <v>0</v>
      </c>
      <c r="X21" s="2" t="n">
        <f aca="false">IF(M21=1,IF(M32=1,IF(M43=1,1,0),0),0)</f>
        <v>0</v>
      </c>
      <c r="Y21" s="2" t="n">
        <f aca="false">IF(N21=1,IF(N32=1,IF(N43=1,1,0),0),0)</f>
        <v>0</v>
      </c>
      <c r="Z21" s="2" t="n">
        <f aca="false">IF(O21=1,IF(O32=1,IF(O43=1,1,0),0),0)</f>
        <v>1</v>
      </c>
      <c r="AA21" s="2" t="n">
        <f aca="false">IF(P21=1,IF(P32=1,IF(P43=1,1,0),0),0)</f>
        <v>1</v>
      </c>
      <c r="AB21" s="2" t="n">
        <f aca="false">IF(Q21=1,IF(Q32=1,IF(Q43=1,1,0),0),0)</f>
        <v>1</v>
      </c>
      <c r="AC21" s="2" t="n">
        <f aca="false">IF(R21=1,IF(R32=1,IF(R43=1,1,0),0),0)</f>
        <v>0</v>
      </c>
      <c r="AD21" s="2" t="n">
        <f aca="false">IF(S21=1,IF(S32=1,IF(S43=1,1,0),0),0)</f>
        <v>0</v>
      </c>
      <c r="AE21" s="2" t="n">
        <f aca="false">IF(T21=1,IF(T32=1,IF(T43=1,1,0),0),0)</f>
        <v>0</v>
      </c>
      <c r="AF21" s="2" t="n">
        <f aca="false">IF(U21=1,IF(U32=1,IF(U43=1,1,0),0),0)</f>
        <v>0</v>
      </c>
    </row>
    <row r="22" customFormat="false" ht="14.25" hidden="false" customHeight="false" outlineLevel="0" collapsed="false">
      <c r="A22" s="2" t="n">
        <f aca="false">(+Εργασία!A21-A11*1000-MOD(Εργασία!A21-A11*1000,100))/100</f>
        <v>2</v>
      </c>
      <c r="B22" s="2" t="n">
        <f aca="false">(+Εργασία!B21-B11*1000-MOD(Εργασία!B21-B11*1000,100))/100</f>
        <v>5</v>
      </c>
      <c r="C22" s="2" t="n">
        <f aca="false">(+Εργασία!C21-C11*1000-MOD(Εργασία!C21-C11*1000,100))/100</f>
        <v>9</v>
      </c>
      <c r="D22" s="2" t="n">
        <f aca="false">(+Εργασία!D21-D11*1000-MOD(Εργασία!D21-D11*1000,100))/100</f>
        <v>4</v>
      </c>
      <c r="E22" s="2" t="n">
        <f aca="false">(+Εργασία!E21-E11*1000-MOD(Εργασία!E21-E11*1000,100))/100</f>
        <v>2</v>
      </c>
      <c r="F22" s="2" t="n">
        <f aca="false">(+Εργασία!F21-F11*1000-MOD(Εργασία!F21-F11*1000,100))/100</f>
        <v>2</v>
      </c>
      <c r="G22" s="2" t="n">
        <f aca="false">(+Εργασία!G21-G11*1000-MOD(Εργασία!G21-G11*1000,100))/100</f>
        <v>9</v>
      </c>
      <c r="H22" s="2" t="n">
        <f aca="false">(+Εργασία!H21-H11*1000-MOD(Εργασία!H21-H11*1000,100))/100</f>
        <v>3</v>
      </c>
      <c r="I22" s="2" t="n">
        <f aca="false">(+Εργασία!I21-I11*1000-MOD(Εργασία!I21-I11*1000,100))/100</f>
        <v>9</v>
      </c>
      <c r="J22" s="2" t="n">
        <f aca="false">(+Εργασία!J21-J11*1000-MOD(Εργασία!J21-J11*1000,100))/100</f>
        <v>0</v>
      </c>
      <c r="L22" s="2" t="n">
        <f aca="false">IF(A22&gt;0,IF(A22&lt;5,1,0))</f>
        <v>1</v>
      </c>
      <c r="M22" s="2" t="n">
        <f aca="false">IF(B22&gt;0,IF(B22&lt;5,1,0))</f>
        <v>0</v>
      </c>
      <c r="N22" s="2" t="n">
        <f aca="false">IF(C22&gt;0,IF(C22&lt;5,1,0))</f>
        <v>0</v>
      </c>
      <c r="O22" s="2" t="n">
        <f aca="false">IF(D22&gt;0,IF(D22&lt;5,1,0))</f>
        <v>1</v>
      </c>
      <c r="P22" s="2" t="n">
        <f aca="false">IF(E22&gt;0,IF(E22&lt;5,1,0))</f>
        <v>1</v>
      </c>
      <c r="Q22" s="2" t="n">
        <f aca="false">IF(F22&gt;0,IF(F22&lt;5,1,0))</f>
        <v>1</v>
      </c>
      <c r="R22" s="2" t="n">
        <f aca="false">IF(G22&gt;0,IF(G22&lt;5,1,0))</f>
        <v>0</v>
      </c>
      <c r="S22" s="2" t="n">
        <f aca="false">IF(H22&gt;0,IF(H22&lt;5,1,0))</f>
        <v>1</v>
      </c>
      <c r="T22" s="2" t="n">
        <f aca="false">IF(I22&gt;0,IF(I22&lt;5,1,0))</f>
        <v>0</v>
      </c>
      <c r="U22" s="2" t="b">
        <f aca="false">IF(J22&gt;0,IF(J22&lt;5,1,0))</f>
        <v>0</v>
      </c>
      <c r="W22" s="2" t="n">
        <f aca="false">IF(L22=1,IF(L33=1,IF(L44=1,1,0),0),0)</f>
        <v>1</v>
      </c>
      <c r="X22" s="2" t="n">
        <f aca="false">IF(M22=1,IF(M33=1,IF(M44=1,1,0),0),0)</f>
        <v>0</v>
      </c>
      <c r="Y22" s="2" t="n">
        <f aca="false">IF(N22=1,IF(N33=1,IF(N44=1,1,0),0),0)</f>
        <v>0</v>
      </c>
      <c r="Z22" s="2" t="n">
        <f aca="false">IF(O22=1,IF(O33=1,IF(O44=1,1,0),0),0)</f>
        <v>0</v>
      </c>
      <c r="AA22" s="2" t="n">
        <f aca="false">IF(P22=1,IF(P33=1,IF(P44=1,1,0),0),0)</f>
        <v>0</v>
      </c>
      <c r="AB22" s="2" t="n">
        <f aca="false">IF(Q22=1,IF(Q33=1,IF(Q44=1,1,0),0),0)</f>
        <v>0</v>
      </c>
      <c r="AC22" s="2" t="n">
        <f aca="false">IF(R22=1,IF(R33=1,IF(R44=1,1,0),0),0)</f>
        <v>0</v>
      </c>
      <c r="AD22" s="2" t="n">
        <f aca="false">IF(S22=1,IF(S33=1,IF(S44=1,1,0),0),0)</f>
        <v>0</v>
      </c>
      <c r="AE22" s="2" t="n">
        <f aca="false">IF(T22=1,IF(T33=1,IF(T44=1,1,0),0),0)</f>
        <v>0</v>
      </c>
      <c r="AF22" s="2" t="n">
        <f aca="false">IF(U22=1,IF(U33=1,IF(U44=1,1,0),0),0)</f>
        <v>0</v>
      </c>
    </row>
    <row r="23" customFormat="false" ht="14.25" hidden="false" customHeight="false" outlineLevel="0" collapsed="false">
      <c r="E23" s="2" t="s">
        <v>8</v>
      </c>
    </row>
    <row r="24" customFormat="false" ht="14.25" hidden="false" customHeight="false" outlineLevel="0" collapsed="false">
      <c r="A24" s="2" t="n">
        <f aca="false">(+Εργασία!A12-A2*1000-A13*100-MOD(Εργασία!A12-A2*1000-A13*100,10))/10</f>
        <v>8</v>
      </c>
      <c r="B24" s="2" t="n">
        <f aca="false">(+Εργασία!B12-B2*1000-B13*100-MOD(Εργασία!B12-B2*1000-B13*100,10))/10</f>
        <v>4</v>
      </c>
      <c r="C24" s="2" t="n">
        <f aca="false">(+Εργασία!C12-C2*1000-C13*100-MOD(Εργασία!C12-C2*1000-C13*100,10))/10</f>
        <v>5</v>
      </c>
      <c r="D24" s="2" t="n">
        <f aca="false">(+Εργασία!D12-D2*1000-D13*100-MOD(Εργασία!D12-D2*1000-D13*100,10))/10</f>
        <v>3</v>
      </c>
      <c r="E24" s="2" t="n">
        <f aca="false">(+Εργασία!E12-E2*1000-E13*100-MOD(Εργασία!E12-E2*1000-E13*100,10))/10</f>
        <v>7</v>
      </c>
      <c r="F24" s="2" t="n">
        <f aca="false">(+Εργασία!F12-F2*1000-F13*100-MOD(Εργασία!F12-F2*1000-F13*100,10))/10</f>
        <v>7</v>
      </c>
      <c r="G24" s="2" t="n">
        <f aca="false">(+Εργασία!G12-G2*1000-G13*100-MOD(Εργασία!G12-G2*1000-G13*100,10))/10</f>
        <v>0</v>
      </c>
      <c r="H24" s="2" t="n">
        <f aca="false">(+Εργασία!H12-H2*1000-H13*100-MOD(Εργασία!H12-H2*1000-H13*100,10))/10</f>
        <v>3</v>
      </c>
      <c r="I24" s="2" t="n">
        <f aca="false">(+Εργασία!I12-I2*1000-I13*100-MOD(Εργασία!I12-I2*1000-I13*100,10))/10</f>
        <v>1</v>
      </c>
      <c r="J24" s="2" t="n">
        <f aca="false">(+Εργασία!J12-J2*1000-J13*100-MOD(Εργασία!J12-J2*1000-J13*100,10))/10</f>
        <v>3</v>
      </c>
      <c r="L24" s="2" t="n">
        <f aca="false">IF(A24&gt;0,IF(A24&lt;5,1,0))</f>
        <v>0</v>
      </c>
      <c r="M24" s="2" t="n">
        <f aca="false">IF(B24&gt;0,IF(B24&lt;5,1,0))</f>
        <v>1</v>
      </c>
      <c r="N24" s="2" t="n">
        <f aca="false">IF(C24&gt;0,IF(C24&lt;5,1,0))</f>
        <v>0</v>
      </c>
      <c r="O24" s="2" t="n">
        <f aca="false">IF(D24&gt;0,IF(D24&lt;5,1,0))</f>
        <v>1</v>
      </c>
      <c r="P24" s="2" t="n">
        <f aca="false">IF(E24&gt;0,IF(E24&lt;5,1,0))</f>
        <v>0</v>
      </c>
      <c r="Q24" s="2" t="n">
        <f aca="false">IF(F24&gt;0,IF(F24&lt;5,1,0))</f>
        <v>0</v>
      </c>
      <c r="R24" s="2" t="b">
        <f aca="false">IF(G24&gt;0,IF(G24&lt;5,1,0))</f>
        <v>0</v>
      </c>
      <c r="S24" s="2" t="n">
        <f aca="false">IF(H24&gt;0,IF(H24&lt;5,1,0))</f>
        <v>1</v>
      </c>
      <c r="T24" s="2" t="n">
        <f aca="false">IF(I24&gt;0,IF(I24&lt;5,1,0))</f>
        <v>1</v>
      </c>
      <c r="U24" s="2" t="n">
        <f aca="false">IF(J24&gt;0,IF(J24&lt;5,1,0))</f>
        <v>1</v>
      </c>
      <c r="W24" s="5" t="n">
        <f aca="false">IF(W2=1,1,IF(W13=1,1,0))</f>
        <v>0</v>
      </c>
      <c r="X24" s="5" t="n">
        <f aca="false">IF(X2=1,1,IF(X13=1,1,0))</f>
        <v>0</v>
      </c>
      <c r="Y24" s="5" t="n">
        <f aca="false">IF(Y2=1,1,IF(Y13=1,1,0))</f>
        <v>0</v>
      </c>
      <c r="Z24" s="5" t="n">
        <f aca="false">IF(Z2=1,1,IF(Z13=1,1,0))</f>
        <v>1</v>
      </c>
      <c r="AA24" s="5" t="n">
        <f aca="false">IF(AA2=1,1,IF(AA13=1,1,0))</f>
        <v>0</v>
      </c>
      <c r="AB24" s="5" t="n">
        <f aca="false">IF(AB2=1,1,IF(AB13=1,1,0))</f>
        <v>0</v>
      </c>
      <c r="AC24" s="5" t="n">
        <f aca="false">IF(AC2=1,1,IF(AC13=1,1,0))</f>
        <v>0</v>
      </c>
      <c r="AD24" s="5" t="n">
        <f aca="false">IF(AD2=1,1,IF(AD13=1,1,0))</f>
        <v>1</v>
      </c>
      <c r="AE24" s="5" t="n">
        <f aca="false">IF(AE2=1,1,IF(AE13=1,1,0))</f>
        <v>0</v>
      </c>
      <c r="AF24" s="5" t="n">
        <f aca="false">IF(AF2=1,1,IF(AF13=1,1,0))</f>
        <v>0</v>
      </c>
    </row>
    <row r="25" customFormat="false" ht="14.25" hidden="false" customHeight="false" outlineLevel="0" collapsed="false">
      <c r="A25" s="2" t="n">
        <f aca="false">(+Εργασία!A13-A3*1000-A14*100-MOD(Εργασία!A13-A3*1000-A14*100,10))/10</f>
        <v>9</v>
      </c>
      <c r="B25" s="2" t="n">
        <f aca="false">(+Εργασία!B13-B3*1000-B14*100-MOD(Εργασία!B13-B3*1000-B14*100,10))/10</f>
        <v>0</v>
      </c>
      <c r="C25" s="2" t="n">
        <f aca="false">(+Εργασία!C13-C3*1000-C14*100-MOD(Εργασία!C13-C3*1000-C14*100,10))/10</f>
        <v>7</v>
      </c>
      <c r="D25" s="2" t="n">
        <f aca="false">(+Εργασία!D13-D3*1000-D14*100-MOD(Εργασία!D13-D3*1000-D14*100,10))/10</f>
        <v>5</v>
      </c>
      <c r="E25" s="2" t="n">
        <f aca="false">(+Εργασία!E13-E3*1000-E14*100-MOD(Εργασία!E13-E3*1000-E14*100,10))/10</f>
        <v>0</v>
      </c>
      <c r="F25" s="2" t="n">
        <f aca="false">(+Εργασία!F13-F3*1000-F14*100-MOD(Εργασία!F13-F3*1000-F14*100,10))/10</f>
        <v>5</v>
      </c>
      <c r="G25" s="2" t="n">
        <f aca="false">(+Εργασία!G13-G3*1000-G14*100-MOD(Εργασία!G13-G3*1000-G14*100,10))/10</f>
        <v>2</v>
      </c>
      <c r="H25" s="2" t="n">
        <f aca="false">(+Εργασία!H13-H3*1000-H14*100-MOD(Εργασία!H13-H3*1000-H14*100,10))/10</f>
        <v>4</v>
      </c>
      <c r="I25" s="2" t="n">
        <f aca="false">(+Εργασία!I13-I3*1000-I14*100-MOD(Εργασία!I13-I3*1000-I14*100,10))/10</f>
        <v>3</v>
      </c>
      <c r="J25" s="2" t="n">
        <f aca="false">(+Εργασία!J13-J3*1000-J14*100-MOD(Εργασία!J13-J3*1000-J14*100,10))/10</f>
        <v>0</v>
      </c>
      <c r="L25" s="2" t="n">
        <f aca="false">IF(A25&gt;0,IF(A25&lt;5,1,0))</f>
        <v>0</v>
      </c>
      <c r="M25" s="2" t="b">
        <f aca="false">IF(B25&gt;0,IF(B25&lt;5,1,0))</f>
        <v>0</v>
      </c>
      <c r="N25" s="2" t="n">
        <f aca="false">IF(C25&gt;0,IF(C25&lt;5,1,0))</f>
        <v>0</v>
      </c>
      <c r="O25" s="2" t="n">
        <f aca="false">IF(D25&gt;0,IF(D25&lt;5,1,0))</f>
        <v>0</v>
      </c>
      <c r="P25" s="2" t="b">
        <f aca="false">IF(E25&gt;0,IF(E25&lt;5,1,0))</f>
        <v>0</v>
      </c>
      <c r="Q25" s="2" t="n">
        <f aca="false">IF(F25&gt;0,IF(F25&lt;5,1,0))</f>
        <v>0</v>
      </c>
      <c r="R25" s="2" t="n">
        <f aca="false">IF(G25&gt;0,IF(G25&lt;5,1,0))</f>
        <v>1</v>
      </c>
      <c r="S25" s="2" t="n">
        <f aca="false">IF(H25&gt;0,IF(H25&lt;5,1,0))</f>
        <v>1</v>
      </c>
      <c r="T25" s="2" t="n">
        <f aca="false">IF(I25&gt;0,IF(I25&lt;5,1,0))</f>
        <v>1</v>
      </c>
      <c r="U25" s="2" t="b">
        <f aca="false">IF(J25&gt;0,IF(J25&lt;5,1,0))</f>
        <v>0</v>
      </c>
      <c r="W25" s="5" t="n">
        <f aca="false">IF(W3=1,1,IF(W14=1,1,0))</f>
        <v>0</v>
      </c>
      <c r="X25" s="5" t="n">
        <f aca="false">IF(X3=1,1,IF(X14=1,1,0))</f>
        <v>0</v>
      </c>
      <c r="Y25" s="5" t="n">
        <f aca="false">IF(Y3=1,1,IF(Y14=1,1,0))</f>
        <v>0</v>
      </c>
      <c r="Z25" s="5" t="n">
        <f aca="false">IF(Z3=1,1,IF(Z14=1,1,0))</f>
        <v>0</v>
      </c>
      <c r="AA25" s="5" t="n">
        <f aca="false">IF(AA3=1,1,IF(AA14=1,1,0))</f>
        <v>0</v>
      </c>
      <c r="AB25" s="5" t="n">
        <f aca="false">IF(AB3=1,1,IF(AB14=1,1,0))</f>
        <v>0</v>
      </c>
      <c r="AC25" s="5" t="n">
        <f aca="false">IF(AC3=1,1,IF(AC14=1,1,0))</f>
        <v>1</v>
      </c>
      <c r="AD25" s="5" t="n">
        <f aca="false">IF(AD3=1,1,IF(AD14=1,1,0))</f>
        <v>0</v>
      </c>
      <c r="AE25" s="5" t="n">
        <f aca="false">IF(AE3=1,1,IF(AE14=1,1,0))</f>
        <v>0</v>
      </c>
      <c r="AF25" s="5" t="n">
        <f aca="false">IF(AF3=1,1,IF(AF14=1,1,0))</f>
        <v>0</v>
      </c>
    </row>
    <row r="26" customFormat="false" ht="14.25" hidden="false" customHeight="false" outlineLevel="0" collapsed="false">
      <c r="A26" s="2" t="n">
        <f aca="false">(+Εργασία!A14-A4*1000-A15*100-MOD(Εργασία!A14-A4*1000-A15*100,10))/10</f>
        <v>6</v>
      </c>
      <c r="B26" s="2" t="n">
        <f aca="false">(+Εργασία!B14-B4*1000-B15*100-MOD(Εργασία!B14-B4*1000-B15*100,10))/10</f>
        <v>3</v>
      </c>
      <c r="C26" s="2" t="n">
        <f aca="false">(+Εργασία!C14-C4*1000-C15*100-MOD(Εργασία!C14-C4*1000-C15*100,10))/10</f>
        <v>5</v>
      </c>
      <c r="D26" s="2" t="n">
        <f aca="false">(+Εργασία!D14-D4*1000-D15*100-MOD(Εργασία!D14-D4*1000-D15*100,10))/10</f>
        <v>2</v>
      </c>
      <c r="E26" s="2" t="n">
        <f aca="false">(+Εργασία!E14-E4*1000-E15*100-MOD(Εργασία!E14-E4*1000-E15*100,10))/10</f>
        <v>7</v>
      </c>
      <c r="F26" s="2" t="n">
        <f aca="false">(+Εργασία!F14-F4*1000-F15*100-MOD(Εργασία!F14-F4*1000-F15*100,10))/10</f>
        <v>4</v>
      </c>
      <c r="G26" s="2" t="n">
        <f aca="false">(+Εργασία!G14-G4*1000-G15*100-MOD(Εργασία!G14-G4*1000-G15*100,10))/10</f>
        <v>4</v>
      </c>
      <c r="H26" s="2" t="n">
        <f aca="false">(+Εργασία!H14-H4*1000-H15*100-MOD(Εργασία!H14-H4*1000-H15*100,10))/10</f>
        <v>6</v>
      </c>
      <c r="I26" s="2" t="n">
        <f aca="false">(+Εργασία!I14-I4*1000-I15*100-MOD(Εργασία!I14-I4*1000-I15*100,10))/10</f>
        <v>6</v>
      </c>
      <c r="J26" s="2" t="n">
        <f aca="false">(+Εργασία!J14-J4*1000-J15*100-MOD(Εργασία!J14-J4*1000-J15*100,10))/10</f>
        <v>0</v>
      </c>
      <c r="L26" s="2" t="n">
        <f aca="false">IF(A26&gt;0,IF(A26&lt;5,1,0))</f>
        <v>0</v>
      </c>
      <c r="M26" s="2" t="n">
        <f aca="false">IF(B26&gt;0,IF(B26&lt;5,1,0))</f>
        <v>1</v>
      </c>
      <c r="N26" s="2" t="n">
        <f aca="false">IF(C26&gt;0,IF(C26&lt;5,1,0))</f>
        <v>0</v>
      </c>
      <c r="O26" s="2" t="n">
        <f aca="false">IF(D26&gt;0,IF(D26&lt;5,1,0))</f>
        <v>1</v>
      </c>
      <c r="P26" s="2" t="n">
        <f aca="false">IF(E26&gt;0,IF(E26&lt;5,1,0))</f>
        <v>0</v>
      </c>
      <c r="Q26" s="2" t="n">
        <f aca="false">IF(F26&gt;0,IF(F26&lt;5,1,0))</f>
        <v>1</v>
      </c>
      <c r="R26" s="2" t="n">
        <f aca="false">IF(G26&gt;0,IF(G26&lt;5,1,0))</f>
        <v>1</v>
      </c>
      <c r="S26" s="2" t="n">
        <f aca="false">IF(H26&gt;0,IF(H26&lt;5,1,0))</f>
        <v>0</v>
      </c>
      <c r="T26" s="2" t="n">
        <f aca="false">IF(I26&gt;0,IF(I26&lt;5,1,0))</f>
        <v>0</v>
      </c>
      <c r="U26" s="2" t="b">
        <f aca="false">IF(J26&gt;0,IF(J26&lt;5,1,0))</f>
        <v>0</v>
      </c>
      <c r="W26" s="5" t="n">
        <f aca="false">IF(W4=1,1,IF(W15=1,1,0))</f>
        <v>0</v>
      </c>
      <c r="X26" s="5" t="n">
        <f aca="false">IF(X4=1,1,IF(X15=1,1,0))</f>
        <v>0</v>
      </c>
      <c r="Y26" s="5" t="n">
        <f aca="false">IF(Y4=1,1,IF(Y15=1,1,0))</f>
        <v>0</v>
      </c>
      <c r="Z26" s="5" t="n">
        <f aca="false">IF(Z4=1,1,IF(Z15=1,1,0))</f>
        <v>0</v>
      </c>
      <c r="AA26" s="5" t="n">
        <f aca="false">IF(AA4=1,1,IF(AA15=1,1,0))</f>
        <v>0</v>
      </c>
      <c r="AB26" s="5" t="n">
        <f aca="false">IF(AB4=1,1,IF(AB15=1,1,0))</f>
        <v>0</v>
      </c>
      <c r="AC26" s="5" t="n">
        <f aca="false">IF(AC4=1,1,IF(AC15=1,1,0))</f>
        <v>0</v>
      </c>
      <c r="AD26" s="5" t="n">
        <f aca="false">IF(AD4=1,1,IF(AD15=1,1,0))</f>
        <v>0</v>
      </c>
      <c r="AE26" s="5" t="n">
        <f aca="false">IF(AE4=1,1,IF(AE15=1,1,0))</f>
        <v>0</v>
      </c>
      <c r="AF26" s="5" t="n">
        <f aca="false">IF(AF4=1,1,IF(AF15=1,1,0))</f>
        <v>0</v>
      </c>
    </row>
    <row r="27" customFormat="false" ht="14.25" hidden="false" customHeight="false" outlineLevel="0" collapsed="false">
      <c r="A27" s="2" t="n">
        <f aca="false">(+Εργασία!A15-A5*1000-A16*100-MOD(Εργασία!A15-A5*1000-A16*100,10))/10</f>
        <v>3</v>
      </c>
      <c r="B27" s="2" t="n">
        <f aca="false">(+Εργασία!B15-B5*1000-B16*100-MOD(Εργασία!B15-B5*1000-B16*100,10))/10</f>
        <v>0</v>
      </c>
      <c r="C27" s="2" t="n">
        <f aca="false">(+Εργασία!C15-C5*1000-C16*100-MOD(Εργασία!C15-C5*1000-C16*100,10))/10</f>
        <v>1</v>
      </c>
      <c r="D27" s="2" t="n">
        <f aca="false">(+Εργασία!D15-D5*1000-D16*100-MOD(Εργασία!D15-D5*1000-D16*100,10))/10</f>
        <v>0</v>
      </c>
      <c r="E27" s="2" t="n">
        <f aca="false">(+Εργασία!E15-E5*1000-E16*100-MOD(Εργασία!E15-E5*1000-E16*100,10))/10</f>
        <v>8</v>
      </c>
      <c r="F27" s="2" t="n">
        <f aca="false">(+Εργασία!F15-F5*1000-F16*100-MOD(Εργασία!F15-F5*1000-F16*100,10))/10</f>
        <v>0</v>
      </c>
      <c r="G27" s="2" t="n">
        <f aca="false">(+Εργασία!G15-G5*1000-G16*100-MOD(Εργασία!G15-G5*1000-G16*100,10))/10</f>
        <v>6</v>
      </c>
      <c r="H27" s="2" t="n">
        <f aca="false">(+Εργασία!H15-H5*1000-H16*100-MOD(Εργασία!H15-H5*1000-H16*100,10))/10</f>
        <v>5</v>
      </c>
      <c r="I27" s="2" t="n">
        <f aca="false">(+Εργασία!I15-I5*1000-I16*100-MOD(Εργασία!I15-I5*1000-I16*100,10))/10</f>
        <v>6</v>
      </c>
      <c r="J27" s="2" t="n">
        <f aca="false">(+Εργασία!J15-J5*1000-J16*100-MOD(Εργασία!J15-J5*1000-J16*100,10))/10</f>
        <v>3</v>
      </c>
      <c r="L27" s="2" t="n">
        <f aca="false">IF(A27&gt;0,IF(A27&lt;5,1,0))</f>
        <v>1</v>
      </c>
      <c r="M27" s="2" t="b">
        <f aca="false">IF(B27&gt;0,IF(B27&lt;5,1,0))</f>
        <v>0</v>
      </c>
      <c r="N27" s="2" t="n">
        <f aca="false">IF(C27&gt;0,IF(C27&lt;5,1,0))</f>
        <v>1</v>
      </c>
      <c r="O27" s="2" t="b">
        <f aca="false">IF(D27&gt;0,IF(D27&lt;5,1,0))</f>
        <v>0</v>
      </c>
      <c r="P27" s="2" t="n">
        <f aca="false">IF(E27&gt;0,IF(E27&lt;5,1,0))</f>
        <v>0</v>
      </c>
      <c r="Q27" s="2" t="b">
        <f aca="false">IF(F27&gt;0,IF(F27&lt;5,1,0))</f>
        <v>0</v>
      </c>
      <c r="R27" s="2" t="n">
        <f aca="false">IF(G27&gt;0,IF(G27&lt;5,1,0))</f>
        <v>0</v>
      </c>
      <c r="S27" s="2" t="n">
        <f aca="false">IF(H27&gt;0,IF(H27&lt;5,1,0))</f>
        <v>0</v>
      </c>
      <c r="T27" s="2" t="n">
        <f aca="false">IF(I27&gt;0,IF(I27&lt;5,1,0))</f>
        <v>0</v>
      </c>
      <c r="U27" s="2" t="n">
        <f aca="false">IF(J27&gt;0,IF(J27&lt;5,1,0))</f>
        <v>1</v>
      </c>
      <c r="W27" s="5" t="n">
        <f aca="false">IF(W5=1,1,IF(W16=1,1,0))</f>
        <v>0</v>
      </c>
      <c r="X27" s="5" t="n">
        <f aca="false">IF(X5=1,1,IF(X16=1,1,0))</f>
        <v>0</v>
      </c>
      <c r="Y27" s="5" t="n">
        <f aca="false">IF(Y5=1,1,IF(Y16=1,1,0))</f>
        <v>1</v>
      </c>
      <c r="Z27" s="5" t="n">
        <f aca="false">IF(Z5=1,1,IF(Z16=1,1,0))</f>
        <v>0</v>
      </c>
      <c r="AA27" s="5" t="n">
        <f aca="false">IF(AA5=1,1,IF(AA16=1,1,0))</f>
        <v>0</v>
      </c>
      <c r="AB27" s="5" t="n">
        <f aca="false">IF(AB5=1,1,IF(AB16=1,1,0))</f>
        <v>0</v>
      </c>
      <c r="AC27" s="5" t="n">
        <f aca="false">IF(AC5=1,1,IF(AC16=1,1,0))</f>
        <v>0</v>
      </c>
      <c r="AD27" s="5" t="n">
        <f aca="false">IF(AD5=1,1,IF(AD16=1,1,0))</f>
        <v>0</v>
      </c>
      <c r="AE27" s="5" t="n">
        <f aca="false">IF(AE5=1,1,IF(AE16=1,1,0))</f>
        <v>0</v>
      </c>
      <c r="AF27" s="5" t="n">
        <f aca="false">IF(AF5=1,1,IF(AF16=1,1,0))</f>
        <v>0</v>
      </c>
    </row>
    <row r="28" customFormat="false" ht="14.25" hidden="false" customHeight="false" outlineLevel="0" collapsed="false">
      <c r="A28" s="2" t="n">
        <f aca="false">(+Εργασία!A16-A6*1000-A17*100-MOD(Εργασία!A16-A6*1000-A17*100,10))/10</f>
        <v>1</v>
      </c>
      <c r="B28" s="2" t="n">
        <f aca="false">(+Εργασία!B16-B6*1000-B17*100-MOD(Εργασία!B16-B6*1000-B17*100,10))/10</f>
        <v>7</v>
      </c>
      <c r="C28" s="2" t="n">
        <f aca="false">(+Εργασία!C16-C6*1000-C17*100-MOD(Εργασία!C16-C6*1000-C17*100,10))/10</f>
        <v>1</v>
      </c>
      <c r="D28" s="2" t="n">
        <f aca="false">(+Εργασία!D16-D6*1000-D17*100-MOD(Εργασία!D16-D6*1000-D17*100,10))/10</f>
        <v>6</v>
      </c>
      <c r="E28" s="2" t="n">
        <f aca="false">(+Εργασία!E16-E6*1000-E17*100-MOD(Εργασία!E16-E6*1000-E17*100,10))/10</f>
        <v>6</v>
      </c>
      <c r="F28" s="2" t="n">
        <f aca="false">(+Εργασία!F16-F6*1000-F17*100-MOD(Εργασία!F16-F6*1000-F17*100,10))/10</f>
        <v>4</v>
      </c>
      <c r="G28" s="2" t="n">
        <f aca="false">(+Εργασία!G16-G6*1000-G17*100-MOD(Εργασία!G16-G6*1000-G17*100,10))/10</f>
        <v>4</v>
      </c>
      <c r="H28" s="2" t="n">
        <f aca="false">(+Εργασία!H16-H6*1000-H17*100-MOD(Εργασία!H16-H6*1000-H17*100,10))/10</f>
        <v>7</v>
      </c>
      <c r="I28" s="2" t="n">
        <f aca="false">(+Εργασία!I16-I6*1000-I17*100-MOD(Εργασία!I16-I6*1000-I17*100,10))/10</f>
        <v>7</v>
      </c>
      <c r="J28" s="2" t="n">
        <f aca="false">(+Εργασία!J16-J6*1000-J17*100-MOD(Εργασία!J16-J6*1000-J17*100,10))/10</f>
        <v>3</v>
      </c>
      <c r="L28" s="2" t="n">
        <f aca="false">IF(A28&gt;0,IF(A28&lt;5,1,0))</f>
        <v>1</v>
      </c>
      <c r="M28" s="2" t="n">
        <f aca="false">IF(B28&gt;0,IF(B28&lt;5,1,0))</f>
        <v>0</v>
      </c>
      <c r="N28" s="2" t="n">
        <f aca="false">IF(C28&gt;0,IF(C28&lt;5,1,0))</f>
        <v>1</v>
      </c>
      <c r="O28" s="2" t="n">
        <f aca="false">IF(D28&gt;0,IF(D28&lt;5,1,0))</f>
        <v>0</v>
      </c>
      <c r="P28" s="2" t="n">
        <f aca="false">IF(E28&gt;0,IF(E28&lt;5,1,0))</f>
        <v>0</v>
      </c>
      <c r="Q28" s="2" t="n">
        <f aca="false">IF(F28&gt;0,IF(F28&lt;5,1,0))</f>
        <v>1</v>
      </c>
      <c r="R28" s="2" t="n">
        <f aca="false">IF(G28&gt;0,IF(G28&lt;5,1,0))</f>
        <v>1</v>
      </c>
      <c r="S28" s="2" t="n">
        <f aca="false">IF(H28&gt;0,IF(H28&lt;5,1,0))</f>
        <v>0</v>
      </c>
      <c r="T28" s="2" t="n">
        <f aca="false">IF(I28&gt;0,IF(I28&lt;5,1,0))</f>
        <v>0</v>
      </c>
      <c r="U28" s="2" t="n">
        <f aca="false">IF(J28&gt;0,IF(J28&lt;5,1,0))</f>
        <v>1</v>
      </c>
      <c r="W28" s="5" t="n">
        <f aca="false">IF(W6=1,1,IF(W17=1,1,0))</f>
        <v>0</v>
      </c>
      <c r="X28" s="5" t="n">
        <f aca="false">IF(X6=1,1,IF(X17=1,1,0))</f>
        <v>0</v>
      </c>
      <c r="Y28" s="5" t="n">
        <f aca="false">IF(Y6=1,1,IF(Y17=1,1,0))</f>
        <v>0</v>
      </c>
      <c r="Z28" s="5" t="n">
        <f aca="false">IF(Z6=1,1,IF(Z17=1,1,0))</f>
        <v>0</v>
      </c>
      <c r="AA28" s="5" t="n">
        <f aca="false">IF(AA6=1,1,IF(AA17=1,1,0))</f>
        <v>0</v>
      </c>
      <c r="AB28" s="5" t="n">
        <f aca="false">IF(AB6=1,1,IF(AB17=1,1,0))</f>
        <v>1</v>
      </c>
      <c r="AC28" s="5" t="n">
        <f aca="false">IF(AC6=1,1,IF(AC17=1,1,0))</f>
        <v>1</v>
      </c>
      <c r="AD28" s="5" t="n">
        <f aca="false">IF(AD6=1,1,IF(AD17=1,1,0))</f>
        <v>0</v>
      </c>
      <c r="AE28" s="5" t="n">
        <f aca="false">IF(AE6=1,1,IF(AE17=1,1,0))</f>
        <v>0</v>
      </c>
      <c r="AF28" s="5" t="n">
        <f aca="false">IF(AF6=1,1,IF(AF17=1,1,0))</f>
        <v>1</v>
      </c>
    </row>
    <row r="29" customFormat="false" ht="14.25" hidden="false" customHeight="false" outlineLevel="0" collapsed="false">
      <c r="A29" s="2" t="n">
        <f aca="false">(+Εργασία!A17-A7*1000-A18*100-MOD(Εργασία!A17-A7*1000-A18*100,10))/10</f>
        <v>4</v>
      </c>
      <c r="B29" s="2" t="n">
        <f aca="false">(+Εργασία!B17-B7*1000-B18*100-MOD(Εργασία!B17-B7*1000-B18*100,10))/10</f>
        <v>4</v>
      </c>
      <c r="C29" s="2" t="n">
        <f aca="false">(+Εργασία!C17-C7*1000-C18*100-MOD(Εργασία!C17-C7*1000-C18*100,10))/10</f>
        <v>4</v>
      </c>
      <c r="D29" s="2" t="n">
        <f aca="false">(+Εργασία!D17-D7*1000-D18*100-MOD(Εργασία!D17-D7*1000-D18*100,10))/10</f>
        <v>6</v>
      </c>
      <c r="E29" s="2" t="n">
        <f aca="false">(+Εργασία!E17-E7*1000-E18*100-MOD(Εργασία!E17-E7*1000-E18*100,10))/10</f>
        <v>5</v>
      </c>
      <c r="F29" s="2" t="n">
        <f aca="false">(+Εργασία!F17-F7*1000-F18*100-MOD(Εργασία!F17-F7*1000-F18*100,10))/10</f>
        <v>7</v>
      </c>
      <c r="G29" s="2" t="n">
        <f aca="false">(+Εργασία!G17-G7*1000-G18*100-MOD(Εργασία!G17-G7*1000-G18*100,10))/10</f>
        <v>2</v>
      </c>
      <c r="H29" s="2" t="n">
        <f aca="false">(+Εργασία!H17-H7*1000-H18*100-MOD(Εργασία!H17-H7*1000-H18*100,10))/10</f>
        <v>1</v>
      </c>
      <c r="I29" s="2" t="n">
        <f aca="false">(+Εργασία!I17-I7*1000-I18*100-MOD(Εργασία!I17-I7*1000-I18*100,10))/10</f>
        <v>1</v>
      </c>
      <c r="J29" s="2" t="n">
        <f aca="false">(+Εργασία!J17-J7*1000-J18*100-MOD(Εργασία!J17-J7*1000-J18*100,10))/10</f>
        <v>8</v>
      </c>
      <c r="L29" s="2" t="n">
        <f aca="false">IF(A29&gt;0,IF(A29&lt;5,1,0))</f>
        <v>1</v>
      </c>
      <c r="M29" s="2" t="n">
        <f aca="false">IF(B29&gt;0,IF(B29&lt;5,1,0))</f>
        <v>1</v>
      </c>
      <c r="N29" s="2" t="n">
        <f aca="false">IF(C29&gt;0,IF(C29&lt;5,1,0))</f>
        <v>1</v>
      </c>
      <c r="O29" s="2" t="n">
        <f aca="false">IF(D29&gt;0,IF(D29&lt;5,1,0))</f>
        <v>0</v>
      </c>
      <c r="P29" s="2" t="n">
        <f aca="false">IF(E29&gt;0,IF(E29&lt;5,1,0))</f>
        <v>0</v>
      </c>
      <c r="Q29" s="2" t="n">
        <f aca="false">IF(F29&gt;0,IF(F29&lt;5,1,0))</f>
        <v>0</v>
      </c>
      <c r="R29" s="2" t="n">
        <f aca="false">IF(G29&gt;0,IF(G29&lt;5,1,0))</f>
        <v>1</v>
      </c>
      <c r="S29" s="2" t="n">
        <f aca="false">IF(H29&gt;0,IF(H29&lt;5,1,0))</f>
        <v>1</v>
      </c>
      <c r="T29" s="2" t="n">
        <f aca="false">IF(I29&gt;0,IF(I29&lt;5,1,0))</f>
        <v>1</v>
      </c>
      <c r="U29" s="2" t="n">
        <f aca="false">IF(J29&gt;0,IF(J29&lt;5,1,0))</f>
        <v>0</v>
      </c>
      <c r="W29" s="5" t="n">
        <f aca="false">IF(W7=1,1,IF(W18=1,1,0))</f>
        <v>0</v>
      </c>
      <c r="X29" s="5" t="n">
        <f aca="false">IF(X7=1,1,IF(X18=1,1,0))</f>
        <v>0</v>
      </c>
      <c r="Y29" s="5" t="n">
        <f aca="false">IF(Y7=1,1,IF(Y18=1,1,0))</f>
        <v>0</v>
      </c>
      <c r="Z29" s="5" t="n">
        <f aca="false">IF(Z7=1,1,IF(Z18=1,1,0))</f>
        <v>0</v>
      </c>
      <c r="AA29" s="5" t="n">
        <f aca="false">IF(AA7=1,1,IF(AA18=1,1,0))</f>
        <v>0</v>
      </c>
      <c r="AB29" s="5" t="n">
        <f aca="false">IF(AB7=1,1,IF(AB18=1,1,0))</f>
        <v>0</v>
      </c>
      <c r="AC29" s="5" t="n">
        <f aca="false">IF(AC7=1,1,IF(AC18=1,1,0))</f>
        <v>0</v>
      </c>
      <c r="AD29" s="5" t="n">
        <f aca="false">IF(AD7=1,1,IF(AD18=1,1,0))</f>
        <v>0</v>
      </c>
      <c r="AE29" s="5" t="n">
        <f aca="false">IF(AE7=1,1,IF(AE18=1,1,0))</f>
        <v>1</v>
      </c>
      <c r="AF29" s="5" t="n">
        <f aca="false">IF(AF7=1,1,IF(AF18=1,1,0))</f>
        <v>0</v>
      </c>
    </row>
    <row r="30" customFormat="false" ht="14.25" hidden="false" customHeight="false" outlineLevel="0" collapsed="false">
      <c r="A30" s="2" t="n">
        <f aca="false">(+Εργασία!A18-A8*1000-A19*100-MOD(Εργασία!A18-A8*1000-A19*100,10))/10</f>
        <v>9</v>
      </c>
      <c r="B30" s="2" t="n">
        <f aca="false">(+Εργασία!B18-B8*1000-B19*100-MOD(Εργασία!B18-B8*1000-B19*100,10))/10</f>
        <v>7</v>
      </c>
      <c r="C30" s="2" t="n">
        <f aca="false">(+Εργασία!C18-C8*1000-C19*100-MOD(Εργασία!C18-C8*1000-C19*100,10))/10</f>
        <v>1</v>
      </c>
      <c r="D30" s="2" t="n">
        <f aca="false">(+Εργασία!D18-D8*1000-D19*100-MOD(Εργασία!D18-D8*1000-D19*100,10))/10</f>
        <v>5</v>
      </c>
      <c r="E30" s="2" t="n">
        <f aca="false">(+Εργασία!E18-E8*1000-E19*100-MOD(Εργασία!E18-E8*1000-E19*100,10))/10</f>
        <v>9</v>
      </c>
      <c r="F30" s="2" t="n">
        <f aca="false">(+Εργασία!F18-F8*1000-F19*100-MOD(Εργασία!F18-F8*1000-F19*100,10))/10</f>
        <v>9</v>
      </c>
      <c r="G30" s="2" t="n">
        <f aca="false">(+Εργασία!G18-G8*1000-G19*100-MOD(Εργασία!G18-G8*1000-G19*100,10))/10</f>
        <v>5</v>
      </c>
      <c r="H30" s="2" t="n">
        <f aca="false">(+Εργασία!H18-H8*1000-H19*100-MOD(Εργασία!H18-H8*1000-H19*100,10))/10</f>
        <v>5</v>
      </c>
      <c r="I30" s="2" t="n">
        <f aca="false">(+Εργασία!I18-I8*1000-I19*100-MOD(Εργασία!I18-I8*1000-I19*100,10))/10</f>
        <v>8</v>
      </c>
      <c r="J30" s="2" t="n">
        <f aca="false">(+Εργασία!J18-J8*1000-J19*100-MOD(Εργασία!J18-J8*1000-J19*100,10))/10</f>
        <v>1</v>
      </c>
      <c r="L30" s="2" t="n">
        <f aca="false">IF(A30&gt;0,IF(A30&lt;5,1,0))</f>
        <v>0</v>
      </c>
      <c r="M30" s="2" t="n">
        <f aca="false">IF(B30&gt;0,IF(B30&lt;5,1,0))</f>
        <v>0</v>
      </c>
      <c r="N30" s="2" t="n">
        <f aca="false">IF(C30&gt;0,IF(C30&lt;5,1,0))</f>
        <v>1</v>
      </c>
      <c r="O30" s="2" t="n">
        <f aca="false">IF(D30&gt;0,IF(D30&lt;5,1,0))</f>
        <v>0</v>
      </c>
      <c r="P30" s="2" t="n">
        <f aca="false">IF(E30&gt;0,IF(E30&lt;5,1,0))</f>
        <v>0</v>
      </c>
      <c r="Q30" s="2" t="n">
        <f aca="false">IF(F30&gt;0,IF(F30&lt;5,1,0))</f>
        <v>0</v>
      </c>
      <c r="R30" s="2" t="n">
        <f aca="false">IF(G30&gt;0,IF(G30&lt;5,1,0))</f>
        <v>0</v>
      </c>
      <c r="S30" s="2" t="n">
        <f aca="false">IF(H30&gt;0,IF(H30&lt;5,1,0))</f>
        <v>0</v>
      </c>
      <c r="T30" s="2" t="n">
        <f aca="false">IF(I30&gt;0,IF(I30&lt;5,1,0))</f>
        <v>0</v>
      </c>
      <c r="U30" s="2" t="n">
        <f aca="false">IF(J30&gt;0,IF(J30&lt;5,1,0))</f>
        <v>1</v>
      </c>
      <c r="W30" s="5" t="n">
        <f aca="false">IF(W8=1,1,IF(W19=1,1,0))</f>
        <v>0</v>
      </c>
      <c r="X30" s="5" t="n">
        <f aca="false">IF(X8=1,1,IF(X19=1,1,0))</f>
        <v>0</v>
      </c>
      <c r="Y30" s="5" t="n">
        <f aca="false">IF(Y8=1,1,IF(Y19=1,1,0))</f>
        <v>0</v>
      </c>
      <c r="Z30" s="5" t="n">
        <f aca="false">IF(Z8=1,1,IF(Z19=1,1,0))</f>
        <v>0</v>
      </c>
      <c r="AA30" s="5" t="n">
        <f aca="false">IF(AA8=1,1,IF(AA19=1,1,0))</f>
        <v>0</v>
      </c>
      <c r="AB30" s="5" t="n">
        <f aca="false">IF(AB8=1,1,IF(AB19=1,1,0))</f>
        <v>0</v>
      </c>
      <c r="AC30" s="5" t="n">
        <f aca="false">IF(AC8=1,1,IF(AC19=1,1,0))</f>
        <v>0</v>
      </c>
      <c r="AD30" s="5" t="n">
        <f aca="false">IF(AD8=1,1,IF(AD19=1,1,0))</f>
        <v>0</v>
      </c>
      <c r="AE30" s="5" t="n">
        <f aca="false">IF(AE8=1,1,IF(AE19=1,1,0))</f>
        <v>0</v>
      </c>
      <c r="AF30" s="5" t="n">
        <f aca="false">IF(AF8=1,1,IF(AF19=1,1,0))</f>
        <v>0</v>
      </c>
    </row>
    <row r="31" customFormat="false" ht="14.25" hidden="false" customHeight="false" outlineLevel="0" collapsed="false">
      <c r="A31" s="2" t="n">
        <f aca="false">(+Εργασία!A19-A9*1000-A20*100-MOD(Εργασία!A19-A9*1000-A20*100,10))/10</f>
        <v>6</v>
      </c>
      <c r="B31" s="2" t="n">
        <f aca="false">(+Εργασία!B19-B9*1000-B20*100-MOD(Εργασία!B19-B9*1000-B20*100,10))/10</f>
        <v>2</v>
      </c>
      <c r="C31" s="2" t="n">
        <f aca="false">(+Εργασία!C19-C9*1000-C20*100-MOD(Εργασία!C19-C9*1000-C20*100,10))/10</f>
        <v>6</v>
      </c>
      <c r="D31" s="2" t="n">
        <f aca="false">(+Εργασία!D19-D9*1000-D20*100-MOD(Εργασία!D19-D9*1000-D20*100,10))/10</f>
        <v>1</v>
      </c>
      <c r="E31" s="2" t="n">
        <f aca="false">(+Εργασία!E19-E9*1000-E20*100-MOD(Εργασία!E19-E9*1000-E20*100,10))/10</f>
        <v>0</v>
      </c>
      <c r="F31" s="2" t="n">
        <f aca="false">(+Εργασία!F19-F9*1000-F20*100-MOD(Εργασία!F19-F9*1000-F20*100,10))/10</f>
        <v>4</v>
      </c>
      <c r="G31" s="2" t="n">
        <f aca="false">(+Εργασία!G19-G9*1000-G20*100-MOD(Εργασία!G19-G9*1000-G20*100,10))/10</f>
        <v>0</v>
      </c>
      <c r="H31" s="2" t="n">
        <f aca="false">(+Εργασία!H19-H9*1000-H20*100-MOD(Εργασία!H19-H9*1000-H20*100,10))/10</f>
        <v>3</v>
      </c>
      <c r="I31" s="2" t="n">
        <f aca="false">(+Εργασία!I19-I9*1000-I20*100-MOD(Εργασία!I19-I9*1000-I20*100,10))/10</f>
        <v>0</v>
      </c>
      <c r="J31" s="2" t="n">
        <f aca="false">(+Εργασία!J19-J9*1000-J20*100-MOD(Εργασία!J19-J9*1000-J20*100,10))/10</f>
        <v>7</v>
      </c>
      <c r="L31" s="2" t="n">
        <f aca="false">IF(A31&gt;0,IF(A31&lt;5,1,0))</f>
        <v>0</v>
      </c>
      <c r="M31" s="2" t="n">
        <f aca="false">IF(B31&gt;0,IF(B31&lt;5,1,0))</f>
        <v>1</v>
      </c>
      <c r="N31" s="2" t="n">
        <f aca="false">IF(C31&gt;0,IF(C31&lt;5,1,0))</f>
        <v>0</v>
      </c>
      <c r="O31" s="2" t="n">
        <f aca="false">IF(D31&gt;0,IF(D31&lt;5,1,0))</f>
        <v>1</v>
      </c>
      <c r="P31" s="2" t="b">
        <f aca="false">IF(E31&gt;0,IF(E31&lt;5,1,0))</f>
        <v>0</v>
      </c>
      <c r="Q31" s="2" t="n">
        <f aca="false">IF(F31&gt;0,IF(F31&lt;5,1,0))</f>
        <v>1</v>
      </c>
      <c r="R31" s="2" t="b">
        <f aca="false">IF(G31&gt;0,IF(G31&lt;5,1,0))</f>
        <v>0</v>
      </c>
      <c r="S31" s="2" t="n">
        <f aca="false">IF(H31&gt;0,IF(H31&lt;5,1,0))</f>
        <v>1</v>
      </c>
      <c r="T31" s="2" t="b">
        <f aca="false">IF(I31&gt;0,IF(I31&lt;5,1,0))</f>
        <v>0</v>
      </c>
      <c r="U31" s="2" t="n">
        <f aca="false">IF(J31&gt;0,IF(J31&lt;5,1,0))</f>
        <v>0</v>
      </c>
      <c r="W31" s="5" t="n">
        <f aca="false">IF(W9=1,1,IF(W20=1,1,0))</f>
        <v>0</v>
      </c>
      <c r="X31" s="5" t="n">
        <f aca="false">IF(X9=1,1,IF(X20=1,1,0))</f>
        <v>0</v>
      </c>
      <c r="Y31" s="5" t="n">
        <f aca="false">IF(Y9=1,1,IF(Y20=1,1,0))</f>
        <v>0</v>
      </c>
      <c r="Z31" s="5" t="n">
        <f aca="false">IF(Z9=1,1,IF(Z20=1,1,0))</f>
        <v>0</v>
      </c>
      <c r="AA31" s="5" t="n">
        <f aca="false">IF(AA9=1,1,IF(AA20=1,1,0))</f>
        <v>0</v>
      </c>
      <c r="AB31" s="5" t="n">
        <f aca="false">IF(AB9=1,1,IF(AB20=1,1,0))</f>
        <v>0</v>
      </c>
      <c r="AC31" s="5" t="n">
        <f aca="false">IF(AC9=1,1,IF(AC20=1,1,0))</f>
        <v>0</v>
      </c>
      <c r="AD31" s="5" t="n">
        <f aca="false">IF(AD9=1,1,IF(AD20=1,1,0))</f>
        <v>0</v>
      </c>
      <c r="AE31" s="5" t="n">
        <f aca="false">IF(AE9=1,1,IF(AE20=1,1,0))</f>
        <v>0</v>
      </c>
      <c r="AF31" s="5" t="n">
        <f aca="false">IF(AF9=1,1,IF(AF20=1,1,0))</f>
        <v>0</v>
      </c>
    </row>
    <row r="32" customFormat="false" ht="14.25" hidden="false" customHeight="false" outlineLevel="0" collapsed="false">
      <c r="A32" s="2" t="n">
        <f aca="false">(+Εργασία!A20-A10*1000-A21*100-MOD(Εργασία!A20-A10*1000-A21*100,10))/10</f>
        <v>7</v>
      </c>
      <c r="B32" s="2" t="n">
        <f aca="false">(+Εργασία!B20-B10*1000-B21*100-MOD(Εργασία!B20-B10*1000-B21*100,10))/10</f>
        <v>7</v>
      </c>
      <c r="C32" s="2" t="n">
        <f aca="false">(+Εργασία!C20-C10*1000-C21*100-MOD(Εργασία!C20-C10*1000-C21*100,10))/10</f>
        <v>6</v>
      </c>
      <c r="D32" s="2" t="n">
        <f aca="false">(+Εργασία!D20-D10*1000-D21*100-MOD(Εργασία!D20-D10*1000-D21*100,10))/10</f>
        <v>1</v>
      </c>
      <c r="E32" s="2" t="n">
        <f aca="false">(+Εργασία!E20-E10*1000-E21*100-MOD(Εργασία!E20-E10*1000-E21*100,10))/10</f>
        <v>2</v>
      </c>
      <c r="F32" s="2" t="n">
        <f aca="false">(+Εργασία!F20-F10*1000-F21*100-MOD(Εργασία!F20-F10*1000-F21*100,10))/10</f>
        <v>4</v>
      </c>
      <c r="G32" s="2" t="n">
        <f aca="false">(+Εργασία!G20-G10*1000-G21*100-MOD(Εργασία!G20-G10*1000-G21*100,10))/10</f>
        <v>2</v>
      </c>
      <c r="H32" s="2" t="n">
        <f aca="false">(+Εργασία!H20-H10*1000-H21*100-MOD(Εργασία!H20-H10*1000-H21*100,10))/10</f>
        <v>2</v>
      </c>
      <c r="I32" s="2" t="n">
        <f aca="false">(+Εργασία!I20-I10*1000-I21*100-MOD(Εργασία!I20-I10*1000-I21*100,10))/10</f>
        <v>3</v>
      </c>
      <c r="J32" s="2" t="n">
        <f aca="false">(+Εργασία!J20-J10*1000-J21*100-MOD(Εργασία!J20-J10*1000-J21*100,10))/10</f>
        <v>7</v>
      </c>
      <c r="L32" s="2" t="n">
        <f aca="false">IF(A32&gt;0,IF(A32&lt;5,1,0))</f>
        <v>0</v>
      </c>
      <c r="M32" s="2" t="n">
        <f aca="false">IF(B32&gt;0,IF(B32&lt;5,1,0))</f>
        <v>0</v>
      </c>
      <c r="N32" s="2" t="n">
        <f aca="false">IF(C32&gt;0,IF(C32&lt;5,1,0))</f>
        <v>0</v>
      </c>
      <c r="O32" s="2" t="n">
        <f aca="false">IF(D32&gt;0,IF(D32&lt;5,1,0))</f>
        <v>1</v>
      </c>
      <c r="P32" s="2" t="n">
        <f aca="false">IF(E32&gt;0,IF(E32&lt;5,1,0))</f>
        <v>1</v>
      </c>
      <c r="Q32" s="2" t="n">
        <f aca="false">IF(F32&gt;0,IF(F32&lt;5,1,0))</f>
        <v>1</v>
      </c>
      <c r="R32" s="2" t="n">
        <f aca="false">IF(G32&gt;0,IF(G32&lt;5,1,0))</f>
        <v>1</v>
      </c>
      <c r="S32" s="2" t="n">
        <f aca="false">IF(H32&gt;0,IF(H32&lt;5,1,0))</f>
        <v>1</v>
      </c>
      <c r="T32" s="2" t="n">
        <f aca="false">IF(I32&gt;0,IF(I32&lt;5,1,0))</f>
        <v>1</v>
      </c>
      <c r="U32" s="2" t="n">
        <f aca="false">IF(J32&gt;0,IF(J32&lt;5,1,0))</f>
        <v>0</v>
      </c>
      <c r="W32" s="5" t="n">
        <f aca="false">IF(W10=1,1,IF(W21=1,1,0))</f>
        <v>0</v>
      </c>
      <c r="X32" s="5" t="n">
        <f aca="false">IF(X10=1,1,IF(X21=1,1,0))</f>
        <v>0</v>
      </c>
      <c r="Y32" s="5" t="n">
        <f aca="false">IF(Y10=1,1,IF(Y21=1,1,0))</f>
        <v>0</v>
      </c>
      <c r="Z32" s="5" t="n">
        <f aca="false">IF(Z10=1,1,IF(Z21=1,1,0))</f>
        <v>1</v>
      </c>
      <c r="AA32" s="5" t="n">
        <f aca="false">IF(AA10=1,1,IF(AA21=1,1,0))</f>
        <v>1</v>
      </c>
      <c r="AB32" s="5" t="n">
        <f aca="false">IF(AB10=1,1,IF(AB21=1,1,0))</f>
        <v>1</v>
      </c>
      <c r="AC32" s="5" t="n">
        <f aca="false">IF(AC10=1,1,IF(AC21=1,1,0))</f>
        <v>0</v>
      </c>
      <c r="AD32" s="5" t="n">
        <f aca="false">IF(AD10=1,1,IF(AD21=1,1,0))</f>
        <v>0</v>
      </c>
      <c r="AE32" s="5" t="n">
        <f aca="false">IF(AE10=1,1,IF(AE21=1,1,0))</f>
        <v>0</v>
      </c>
      <c r="AF32" s="5" t="n">
        <f aca="false">IF(AF10=1,1,IF(AF21=1,1,0))</f>
        <v>0</v>
      </c>
    </row>
    <row r="33" customFormat="false" ht="14.25" hidden="false" customHeight="false" outlineLevel="0" collapsed="false">
      <c r="A33" s="2" t="n">
        <f aca="false">(+Εργασία!A21-A11*1000-A22*100-MOD(Εργασία!A21-A11*1000-A22*100,10))/10</f>
        <v>4</v>
      </c>
      <c r="B33" s="2" t="n">
        <f aca="false">(+Εργασία!B21-B11*1000-B22*100-MOD(Εργασία!B21-B11*1000-B22*100,10))/10</f>
        <v>3</v>
      </c>
      <c r="C33" s="2" t="n">
        <f aca="false">(+Εργασία!C21-C11*1000-C22*100-MOD(Εργασία!C21-C11*1000-C22*100,10))/10</f>
        <v>9</v>
      </c>
      <c r="D33" s="2" t="n">
        <f aca="false">(+Εργασία!D21-D11*1000-D22*100-MOD(Εργασία!D21-D11*1000-D22*100,10))/10</f>
        <v>0</v>
      </c>
      <c r="E33" s="2" t="n">
        <f aca="false">(+Εργασία!E21-E11*1000-E22*100-MOD(Εργασία!E21-E11*1000-E22*100,10))/10</f>
        <v>1</v>
      </c>
      <c r="F33" s="2" t="n">
        <f aca="false">(+Εργασία!F21-F11*1000-F22*100-MOD(Εργασία!F21-F11*1000-F22*100,10))/10</f>
        <v>0</v>
      </c>
      <c r="G33" s="2" t="n">
        <f aca="false">(+Εργασία!G21-G11*1000-G22*100-MOD(Εργασία!G21-G11*1000-G22*100,10))/10</f>
        <v>3</v>
      </c>
      <c r="H33" s="2" t="n">
        <f aca="false">(+Εργασία!H21-H11*1000-H22*100-MOD(Εργασία!H21-H11*1000-H22*100,10))/10</f>
        <v>0</v>
      </c>
      <c r="I33" s="2" t="n">
        <f aca="false">(+Εργασία!I21-I11*1000-I22*100-MOD(Εργασία!I21-I11*1000-I22*100,10))/10</f>
        <v>4</v>
      </c>
      <c r="J33" s="2" t="n">
        <f aca="false">(+Εργασία!J21-J11*1000-J22*100-MOD(Εργασία!J21-J11*1000-J22*100,10))/10</f>
        <v>3</v>
      </c>
      <c r="L33" s="2" t="n">
        <f aca="false">IF(A33&gt;0,IF(A33&lt;5,1,0))</f>
        <v>1</v>
      </c>
      <c r="M33" s="2" t="n">
        <f aca="false">IF(B33&gt;0,IF(B33&lt;5,1,0))</f>
        <v>1</v>
      </c>
      <c r="N33" s="2" t="n">
        <f aca="false">IF(C33&gt;0,IF(C33&lt;5,1,0))</f>
        <v>0</v>
      </c>
      <c r="O33" s="2" t="b">
        <f aca="false">IF(D33&gt;0,IF(D33&lt;5,1,0))</f>
        <v>0</v>
      </c>
      <c r="P33" s="2" t="n">
        <f aca="false">IF(E33&gt;0,IF(E33&lt;5,1,0))</f>
        <v>1</v>
      </c>
      <c r="Q33" s="2" t="b">
        <f aca="false">IF(F33&gt;0,IF(F33&lt;5,1,0))</f>
        <v>0</v>
      </c>
      <c r="R33" s="2" t="n">
        <f aca="false">IF(G33&gt;0,IF(G33&lt;5,1,0))</f>
        <v>1</v>
      </c>
      <c r="S33" s="2" t="b">
        <f aca="false">IF(H33&gt;0,IF(H33&lt;5,1,0))</f>
        <v>0</v>
      </c>
      <c r="T33" s="2" t="n">
        <f aca="false">IF(I33&gt;0,IF(I33&lt;5,1,0))</f>
        <v>1</v>
      </c>
      <c r="U33" s="2" t="n">
        <f aca="false">IF(J33&gt;0,IF(J33&lt;5,1,0))</f>
        <v>1</v>
      </c>
      <c r="W33" s="5" t="n">
        <f aca="false">IF(W11=1,1,IF(W22=1,1,0))</f>
        <v>1</v>
      </c>
      <c r="X33" s="5" t="n">
        <f aca="false">IF(X11=1,1,IF(X22=1,1,0))</f>
        <v>0</v>
      </c>
      <c r="Y33" s="5" t="n">
        <f aca="false">IF(Y11=1,1,IF(Y22=1,1,0))</f>
        <v>0</v>
      </c>
      <c r="Z33" s="5" t="n">
        <f aca="false">IF(Z11=1,1,IF(Z22=1,1,0))</f>
        <v>0</v>
      </c>
      <c r="AA33" s="5" t="n">
        <f aca="false">IF(AA11=1,1,IF(AA22=1,1,0))</f>
        <v>0</v>
      </c>
      <c r="AB33" s="5" t="n">
        <f aca="false">IF(AB11=1,1,IF(AB22=1,1,0))</f>
        <v>0</v>
      </c>
      <c r="AC33" s="5" t="n">
        <f aca="false">IF(AC11=1,1,IF(AC22=1,1,0))</f>
        <v>0</v>
      </c>
      <c r="AD33" s="5" t="n">
        <f aca="false">IF(AD11=1,1,IF(AD22=1,1,0))</f>
        <v>0</v>
      </c>
      <c r="AE33" s="5" t="n">
        <f aca="false">IF(AE11=1,1,IF(AE22=1,1,0))</f>
        <v>0</v>
      </c>
      <c r="AF33" s="5" t="n">
        <f aca="false">IF(AF11=1,1,IF(AF22=1,1,0))</f>
        <v>0</v>
      </c>
    </row>
    <row r="34" customFormat="false" ht="14.25" hidden="false" customHeight="false" outlineLevel="0" collapsed="false">
      <c r="E34" s="2" t="s">
        <v>9</v>
      </c>
    </row>
    <row r="35" customFormat="false" ht="14.25" hidden="false" customHeight="false" outlineLevel="0" collapsed="false">
      <c r="A35" s="2" t="n">
        <f aca="false">(+Εργασία!A12-A2*1000-A13*100-A24*10-MOD(Εργασία!A12-A2*1000-A13*100-A24*10,1))/1</f>
        <v>0</v>
      </c>
      <c r="B35" s="2" t="n">
        <f aca="false">(+Εργασία!B12-B2*1000-B13*100-B24*10-MOD(Εργασία!B12-B2*1000-B13*100-B24*10,1))/1</f>
        <v>9</v>
      </c>
      <c r="C35" s="2" t="n">
        <f aca="false">(+Εργασία!C12-C2*1000-C13*100-C24*10-MOD(Εργασία!C12-C2*1000-C13*100-C24*10,1))/1</f>
        <v>5</v>
      </c>
      <c r="D35" s="2" t="n">
        <f aca="false">(+Εργασία!D12-D2*1000-D13*100-D24*10-MOD(Εργασία!D12-D2*1000-D13*100-D24*10,1))/1</f>
        <v>2</v>
      </c>
      <c r="E35" s="2" t="n">
        <f aca="false">(+Εργασία!E12-E2*1000-E13*100-E24*10-MOD(Εργασία!E12-E2*1000-E13*100-E24*10,1))/1</f>
        <v>4</v>
      </c>
      <c r="F35" s="2" t="n">
        <f aca="false">(+Εργασία!F12-F2*1000-F13*100-F24*10-MOD(Εργασία!F12-F2*1000-F13*100-F24*10,1))/1</f>
        <v>2</v>
      </c>
      <c r="G35" s="2" t="n">
        <f aca="false">(+Εργασία!G12-G2*1000-G13*100-G24*10-MOD(Εργασία!G12-G2*1000-G13*100-G24*10,1))/1</f>
        <v>4</v>
      </c>
      <c r="H35" s="2" t="n">
        <f aca="false">(+Εργασία!H12-H2*1000-H13*100-H24*10-MOD(Εργασία!H12-H2*1000-H13*100-H24*10,1))/1</f>
        <v>7</v>
      </c>
      <c r="I35" s="2" t="n">
        <f aca="false">(+Εργασία!I12-I2*1000-I13*100-I24*10-MOD(Εργασία!I12-I2*1000-I13*100-I24*10,1))/1</f>
        <v>4</v>
      </c>
      <c r="J35" s="2" t="n">
        <f aca="false">(+Εργασία!J12-J2*1000-J13*100-J24*10-MOD(Εργασία!J12-J2*1000-J13*100-J24*10,1))/1</f>
        <v>4</v>
      </c>
      <c r="L35" s="2" t="b">
        <f aca="false">IF(A35&gt;0,IF(A35&lt;5,1,0))</f>
        <v>0</v>
      </c>
      <c r="M35" s="2" t="n">
        <f aca="false">IF(B35&gt;0,IF(B35&lt;5,1,0))</f>
        <v>0</v>
      </c>
      <c r="N35" s="2" t="n">
        <f aca="false">IF(C35&gt;0,IF(C35&lt;5,1,0))</f>
        <v>0</v>
      </c>
      <c r="O35" s="2" t="n">
        <f aca="false">IF(D35&gt;0,IF(D35&lt;5,1,0))</f>
        <v>1</v>
      </c>
      <c r="P35" s="2" t="n">
        <f aca="false">IF(E35&gt;0,IF(E35&lt;5,1,0))</f>
        <v>1</v>
      </c>
      <c r="Q35" s="2" t="n">
        <f aca="false">IF(F35&gt;0,IF(F35&lt;5,1,0))</f>
        <v>1</v>
      </c>
      <c r="R35" s="2" t="n">
        <f aca="false">IF(G35&gt;0,IF(G35&lt;5,1,0))</f>
        <v>1</v>
      </c>
      <c r="S35" s="2" t="n">
        <f aca="false">IF(H35&gt;0,IF(H35&lt;5,1,0))</f>
        <v>0</v>
      </c>
      <c r="T35" s="2" t="n">
        <f aca="false">IF(I35&gt;0,IF(I35&lt;5,1,0))</f>
        <v>1</v>
      </c>
      <c r="U35" s="2" t="n">
        <f aca="false">IF(J35&gt;0,IF(J35&lt;5,1,0))</f>
        <v>1</v>
      </c>
    </row>
    <row r="36" customFormat="false" ht="14.25" hidden="false" customHeight="false" outlineLevel="0" collapsed="false">
      <c r="A36" s="2" t="n">
        <f aca="false">(+Εργασία!A13-A3*1000-A14*100-A25*10-MOD(Εργασία!A13-A3*1000-A14*100-A25*10,1))/1</f>
        <v>0</v>
      </c>
      <c r="B36" s="2" t="n">
        <f aca="false">(+Εργασία!B13-B3*1000-B14*100-B25*10-MOD(Εργασία!B13-B3*1000-B14*100-B25*10,1))/1</f>
        <v>1</v>
      </c>
      <c r="C36" s="2" t="n">
        <f aca="false">(+Εργασία!C13-C3*1000-C14*100-C25*10-MOD(Εργασία!C13-C3*1000-C14*100-C25*10,1))/1</f>
        <v>7</v>
      </c>
      <c r="D36" s="2" t="n">
        <f aca="false">(+Εργασία!D13-D3*1000-D14*100-D25*10-MOD(Εργασία!D13-D3*1000-D14*100-D25*10,1))/1</f>
        <v>0</v>
      </c>
      <c r="E36" s="2" t="n">
        <f aca="false">(+Εργασία!E13-E3*1000-E14*100-E25*10-MOD(Εργασία!E13-E3*1000-E14*100-E25*10,1))/1</f>
        <v>3</v>
      </c>
      <c r="F36" s="2" t="n">
        <f aca="false">(+Εργασία!F13-F3*1000-F14*100-F25*10-MOD(Εργασία!F13-F3*1000-F14*100-F25*10,1))/1</f>
        <v>7</v>
      </c>
      <c r="G36" s="2" t="n">
        <f aca="false">(+Εργασία!G13-G3*1000-G14*100-G25*10-MOD(Εργασία!G13-G3*1000-G14*100-G25*10,1))/1</f>
        <v>4</v>
      </c>
      <c r="H36" s="2" t="n">
        <f aca="false">(+Εργασία!H13-H3*1000-H14*100-H25*10-MOD(Εργασία!H13-H3*1000-H14*100-H25*10,1))/1</f>
        <v>6</v>
      </c>
      <c r="I36" s="2" t="n">
        <f aca="false">(+Εργασία!I13-I3*1000-I14*100-I25*10-MOD(Εργασία!I13-I3*1000-I14*100-I25*10,1))/1</f>
        <v>7</v>
      </c>
      <c r="J36" s="2" t="n">
        <f aca="false">(+Εργασία!J13-J3*1000-J14*100-J25*10-MOD(Εργασία!J13-J3*1000-J14*100-J25*10,1))/1</f>
        <v>3</v>
      </c>
      <c r="L36" s="2" t="b">
        <f aca="false">IF(A36&gt;0,IF(A36&lt;5,1,0))</f>
        <v>0</v>
      </c>
      <c r="M36" s="2" t="n">
        <f aca="false">IF(B36&gt;0,IF(B36&lt;5,1,0))</f>
        <v>1</v>
      </c>
      <c r="N36" s="2" t="n">
        <f aca="false">IF(C36&gt;0,IF(C36&lt;5,1,0))</f>
        <v>0</v>
      </c>
      <c r="O36" s="2" t="b">
        <f aca="false">IF(D36&gt;0,IF(D36&lt;5,1,0))</f>
        <v>0</v>
      </c>
      <c r="P36" s="2" t="n">
        <f aca="false">IF(E36&gt;0,IF(E36&lt;5,1,0))</f>
        <v>1</v>
      </c>
      <c r="Q36" s="2" t="n">
        <f aca="false">IF(F36&gt;0,IF(F36&lt;5,1,0))</f>
        <v>0</v>
      </c>
      <c r="R36" s="2" t="n">
        <f aca="false">IF(G36&gt;0,IF(G36&lt;5,1,0))</f>
        <v>1</v>
      </c>
      <c r="S36" s="2" t="n">
        <f aca="false">IF(H36&gt;0,IF(H36&lt;5,1,0))</f>
        <v>0</v>
      </c>
      <c r="T36" s="2" t="n">
        <f aca="false">IF(I36&gt;0,IF(I36&lt;5,1,0))</f>
        <v>0</v>
      </c>
      <c r="U36" s="2" t="n">
        <f aca="false">IF(J36&gt;0,IF(J36&lt;5,1,0))</f>
        <v>1</v>
      </c>
    </row>
    <row r="37" customFormat="false" ht="14.25" hidden="false" customHeight="false" outlineLevel="0" collapsed="false">
      <c r="A37" s="2" t="n">
        <f aca="false">(+Εργασία!A14-A4*1000-A15*100-A26*10-MOD(Εργασία!A14-A4*1000-A15*100-A26*10,1))/1</f>
        <v>2</v>
      </c>
      <c r="B37" s="2" t="n">
        <f aca="false">(+Εργασία!B14-B4*1000-B15*100-B26*10-MOD(Εργασία!B14-B4*1000-B15*100-B26*10,1))/1</f>
        <v>1</v>
      </c>
      <c r="C37" s="2" t="n">
        <f aca="false">(+Εργασία!C14-C4*1000-C15*100-C26*10-MOD(Εργασία!C14-C4*1000-C15*100-C26*10,1))/1</f>
        <v>4</v>
      </c>
      <c r="D37" s="2" t="n">
        <f aca="false">(+Εργασία!D14-D4*1000-D15*100-D26*10-MOD(Εργασία!D14-D4*1000-D15*100-D26*10,1))/1</f>
        <v>0</v>
      </c>
      <c r="E37" s="2" t="n">
        <f aca="false">(+Εργασία!E14-E4*1000-E15*100-E26*10-MOD(Εργασία!E14-E4*1000-E15*100-E26*10,1))/1</f>
        <v>0</v>
      </c>
      <c r="F37" s="2" t="n">
        <f aca="false">(+Εργασία!F14-F4*1000-F15*100-F26*10-MOD(Εργασία!F14-F4*1000-F15*100-F26*10,1))/1</f>
        <v>0</v>
      </c>
      <c r="G37" s="2" t="n">
        <f aca="false">(+Εργασία!G14-G4*1000-G15*100-G26*10-MOD(Εργασία!G14-G4*1000-G15*100-G26*10,1))/1</f>
        <v>4</v>
      </c>
      <c r="H37" s="2" t="n">
        <f aca="false">(+Εργασία!H14-H4*1000-H15*100-H26*10-MOD(Εργασία!H14-H4*1000-H15*100-H26*10,1))/1</f>
        <v>4</v>
      </c>
      <c r="I37" s="2" t="n">
        <f aca="false">(+Εργασία!I14-I4*1000-I15*100-I26*10-MOD(Εργασία!I14-I4*1000-I15*100-I26*10,1))/1</f>
        <v>2</v>
      </c>
      <c r="J37" s="2" t="n">
        <f aca="false">(+Εργασία!J14-J4*1000-J15*100-J26*10-MOD(Εργασία!J14-J4*1000-J15*100-J26*10,1))/1</f>
        <v>6</v>
      </c>
      <c r="L37" s="2" t="n">
        <f aca="false">IF(A37&gt;0,IF(A37&lt;5,1,0))</f>
        <v>1</v>
      </c>
      <c r="M37" s="2" t="n">
        <f aca="false">IF(B37&gt;0,IF(B37&lt;5,1,0))</f>
        <v>1</v>
      </c>
      <c r="N37" s="2" t="n">
        <f aca="false">IF(C37&gt;0,IF(C37&lt;5,1,0))</f>
        <v>1</v>
      </c>
      <c r="O37" s="2" t="b">
        <f aca="false">IF(D37&gt;0,IF(D37&lt;5,1,0))</f>
        <v>0</v>
      </c>
      <c r="P37" s="2" t="b">
        <f aca="false">IF(E37&gt;0,IF(E37&lt;5,1,0))</f>
        <v>0</v>
      </c>
      <c r="Q37" s="2" t="b">
        <f aca="false">IF(F37&gt;0,IF(F37&lt;5,1,0))</f>
        <v>0</v>
      </c>
      <c r="R37" s="2" t="n">
        <f aca="false">IF(G37&gt;0,IF(G37&lt;5,1,0))</f>
        <v>1</v>
      </c>
      <c r="S37" s="2" t="n">
        <f aca="false">IF(H37&gt;0,IF(H37&lt;5,1,0))</f>
        <v>1</v>
      </c>
      <c r="T37" s="2" t="n">
        <f aca="false">IF(I37&gt;0,IF(I37&lt;5,1,0))</f>
        <v>1</v>
      </c>
      <c r="U37" s="2" t="n">
        <f aca="false">IF(J37&gt;0,IF(J37&lt;5,1,0))</f>
        <v>0</v>
      </c>
    </row>
    <row r="38" customFormat="false" ht="14.25" hidden="false" customHeight="false" outlineLevel="0" collapsed="false">
      <c r="A38" s="2" t="n">
        <f aca="false">(+Εργασία!A15-A5*1000-A16*100-A27*10-MOD(Εργασία!A15-A5*1000-A16*100-A27*10,1))/1</f>
        <v>0</v>
      </c>
      <c r="B38" s="2" t="n">
        <f aca="false">(+Εργασία!B15-B5*1000-B16*100-B27*10-MOD(Εργασία!B15-B5*1000-B16*100-B27*10,1))/1</f>
        <v>3</v>
      </c>
      <c r="C38" s="2" t="n">
        <f aca="false">(+Εργασία!C15-C5*1000-C16*100-C27*10-MOD(Εργασία!C15-C5*1000-C16*100-C27*10,1))/1</f>
        <v>2</v>
      </c>
      <c r="D38" s="2" t="n">
        <f aca="false">(+Εργασία!D15-D5*1000-D16*100-D27*10-MOD(Εργασία!D15-D5*1000-D16*100-D27*10,1))/1</f>
        <v>2</v>
      </c>
      <c r="E38" s="2" t="n">
        <f aca="false">(+Εργασία!E15-E5*1000-E16*100-E27*10-MOD(Εργασία!E15-E5*1000-E16*100-E27*10,1))/1</f>
        <v>2</v>
      </c>
      <c r="F38" s="2" t="n">
        <f aca="false">(+Εργασία!F15-F5*1000-F16*100-F27*10-MOD(Εργασία!F15-F5*1000-F16*100-F27*10,1))/1</f>
        <v>0</v>
      </c>
      <c r="G38" s="2" t="n">
        <f aca="false">(+Εργασία!G15-G5*1000-G16*100-G27*10-MOD(Εργασία!G15-G5*1000-G16*100-G27*10,1))/1</f>
        <v>8</v>
      </c>
      <c r="H38" s="2" t="n">
        <f aca="false">(+Εργασία!H15-H5*1000-H16*100-H27*10-MOD(Εργασία!H15-H5*1000-H16*100-H27*10,1))/1</f>
        <v>6</v>
      </c>
      <c r="I38" s="2" t="n">
        <f aca="false">(+Εργασία!I15-I5*1000-I16*100-I27*10-MOD(Εργασία!I15-I5*1000-I16*100-I27*10,1))/1</f>
        <v>6</v>
      </c>
      <c r="J38" s="2" t="n">
        <f aca="false">(+Εργασία!J15-J5*1000-J16*100-J27*10-MOD(Εργασία!J15-J5*1000-J16*100-J27*10,1))/1</f>
        <v>6</v>
      </c>
      <c r="L38" s="2" t="b">
        <f aca="false">IF(A38&gt;0,IF(A38&lt;5,1,0))</f>
        <v>0</v>
      </c>
      <c r="M38" s="2" t="n">
        <f aca="false">IF(B38&gt;0,IF(B38&lt;5,1,0))</f>
        <v>1</v>
      </c>
      <c r="N38" s="2" t="n">
        <f aca="false">IF(C38&gt;0,IF(C38&lt;5,1,0))</f>
        <v>1</v>
      </c>
      <c r="O38" s="2" t="n">
        <f aca="false">IF(D38&gt;0,IF(D38&lt;5,1,0))</f>
        <v>1</v>
      </c>
      <c r="P38" s="2" t="n">
        <f aca="false">IF(E38&gt;0,IF(E38&lt;5,1,0))</f>
        <v>1</v>
      </c>
      <c r="Q38" s="2" t="b">
        <f aca="false">IF(F38&gt;0,IF(F38&lt;5,1,0))</f>
        <v>0</v>
      </c>
      <c r="R38" s="2" t="n">
        <f aca="false">IF(G38&gt;0,IF(G38&lt;5,1,0))</f>
        <v>0</v>
      </c>
      <c r="S38" s="2" t="n">
        <f aca="false">IF(H38&gt;0,IF(H38&lt;5,1,0))</f>
        <v>0</v>
      </c>
      <c r="T38" s="2" t="n">
        <f aca="false">IF(I38&gt;0,IF(I38&lt;5,1,0))</f>
        <v>0</v>
      </c>
      <c r="U38" s="2" t="n">
        <f aca="false">IF(J38&gt;0,IF(J38&lt;5,1,0))</f>
        <v>0</v>
      </c>
    </row>
    <row r="39" customFormat="false" ht="14.25" hidden="false" customHeight="false" outlineLevel="0" collapsed="false">
      <c r="A39" s="2" t="n">
        <f aca="false">(+Εργασία!A16-A6*1000-A17*100-A28*10-MOD(Εργασία!A16-A6*1000-A17*100-A28*10,1))/1</f>
        <v>1</v>
      </c>
      <c r="B39" s="2" t="n">
        <f aca="false">(+Εργασία!B16-B6*1000-B17*100-B28*10-MOD(Εργασία!B16-B6*1000-B17*100-B28*10,1))/1</f>
        <v>7</v>
      </c>
      <c r="C39" s="2" t="n">
        <f aca="false">(+Εργασία!C16-C6*1000-C17*100-C28*10-MOD(Εργασία!C16-C6*1000-C17*100-C28*10,1))/1</f>
        <v>5</v>
      </c>
      <c r="D39" s="2" t="n">
        <f aca="false">(+Εργασία!D16-D6*1000-D17*100-D28*10-MOD(Εργασία!D16-D6*1000-D17*100-D28*10,1))/1</f>
        <v>9</v>
      </c>
      <c r="E39" s="2" t="n">
        <f aca="false">(+Εργασία!E16-E6*1000-E17*100-E28*10-MOD(Εργασία!E16-E6*1000-E17*100-E28*10,1))/1</f>
        <v>9</v>
      </c>
      <c r="F39" s="2" t="n">
        <f aca="false">(+Εργασία!F16-F6*1000-F17*100-F28*10-MOD(Εργασία!F16-F6*1000-F17*100-F28*10,1))/1</f>
        <v>3</v>
      </c>
      <c r="G39" s="2" t="n">
        <f aca="false">(+Εργασία!G16-G6*1000-G17*100-G28*10-MOD(Εργασία!G16-G6*1000-G17*100-G28*10,1))/1</f>
        <v>1</v>
      </c>
      <c r="H39" s="2" t="n">
        <f aca="false">(+Εργασία!H16-H6*1000-H17*100-H28*10-MOD(Εργασία!H16-H6*1000-H17*100-H28*10,1))/1</f>
        <v>3</v>
      </c>
      <c r="I39" s="2" t="n">
        <f aca="false">(+Εργασία!I16-I6*1000-I17*100-I28*10-MOD(Εργασία!I16-I6*1000-I17*100-I28*10,1))/1</f>
        <v>7</v>
      </c>
      <c r="J39" s="2" t="n">
        <f aca="false">(+Εργασία!J16-J6*1000-J17*100-J28*10-MOD(Εργασία!J16-J6*1000-J17*100-J28*10,1))/1</f>
        <v>3</v>
      </c>
      <c r="L39" s="2" t="n">
        <f aca="false">IF(A39&gt;0,IF(A39&lt;5,1,0))</f>
        <v>1</v>
      </c>
      <c r="M39" s="2" t="n">
        <f aca="false">IF(B39&gt;0,IF(B39&lt;5,1,0))</f>
        <v>0</v>
      </c>
      <c r="N39" s="2" t="n">
        <f aca="false">IF(C39&gt;0,IF(C39&lt;5,1,0))</f>
        <v>0</v>
      </c>
      <c r="O39" s="2" t="n">
        <f aca="false">IF(D39&gt;0,IF(D39&lt;5,1,0))</f>
        <v>0</v>
      </c>
      <c r="P39" s="2" t="n">
        <f aca="false">IF(E39&gt;0,IF(E39&lt;5,1,0))</f>
        <v>0</v>
      </c>
      <c r="Q39" s="2" t="n">
        <f aca="false">IF(F39&gt;0,IF(F39&lt;5,1,0))</f>
        <v>1</v>
      </c>
      <c r="R39" s="2" t="n">
        <f aca="false">IF(G39&gt;0,IF(G39&lt;5,1,0))</f>
        <v>1</v>
      </c>
      <c r="S39" s="2" t="n">
        <f aca="false">IF(H39&gt;0,IF(H39&lt;5,1,0))</f>
        <v>1</v>
      </c>
      <c r="T39" s="2" t="n">
        <f aca="false">IF(I39&gt;0,IF(I39&lt;5,1,0))</f>
        <v>0</v>
      </c>
      <c r="U39" s="2" t="n">
        <f aca="false">IF(J39&gt;0,IF(J39&lt;5,1,0))</f>
        <v>1</v>
      </c>
    </row>
    <row r="40" customFormat="false" ht="14.25" hidden="false" customHeight="false" outlineLevel="0" collapsed="false">
      <c r="A40" s="2" t="n">
        <f aca="false">(+Εργασία!A17-A7*1000-A18*100-A29*10-MOD(Εργασία!A17-A7*1000-A18*100-A29*10,1))/1</f>
        <v>8</v>
      </c>
      <c r="B40" s="2" t="n">
        <f aca="false">(+Εργασία!B17-B7*1000-B18*100-B29*10-MOD(Εργασία!B17-B7*1000-B18*100-B29*10,1))/1</f>
        <v>8</v>
      </c>
      <c r="C40" s="2" t="n">
        <f aca="false">(+Εργασία!C17-C7*1000-C18*100-C29*10-MOD(Εργασία!C17-C7*1000-C18*100-C29*10,1))/1</f>
        <v>8</v>
      </c>
      <c r="D40" s="2" t="n">
        <f aca="false">(+Εργασία!D17-D7*1000-D18*100-D29*10-MOD(Εργασία!D17-D7*1000-D18*100-D29*10,1))/1</f>
        <v>1</v>
      </c>
      <c r="E40" s="2" t="n">
        <f aca="false">(+Εργασία!E17-E7*1000-E18*100-E29*10-MOD(Εργασία!E17-E7*1000-E18*100-E29*10,1))/1</f>
        <v>6</v>
      </c>
      <c r="F40" s="2" t="n">
        <f aca="false">(+Εργασία!F17-F7*1000-F18*100-F29*10-MOD(Εργασία!F17-F7*1000-F18*100-F29*10,1))/1</f>
        <v>3</v>
      </c>
      <c r="G40" s="2" t="n">
        <f aca="false">(+Εργασία!G17-G7*1000-G18*100-G29*10-MOD(Εργασία!G17-G7*1000-G18*100-G29*10,1))/1</f>
        <v>1</v>
      </c>
      <c r="H40" s="2" t="n">
        <f aca="false">(+Εργασία!H17-H7*1000-H18*100-H29*10-MOD(Εργασία!H17-H7*1000-H18*100-H29*10,1))/1</f>
        <v>8</v>
      </c>
      <c r="I40" s="2" t="n">
        <f aca="false">(+Εργασία!I17-I7*1000-I18*100-I29*10-MOD(Εργασία!I17-I7*1000-I18*100-I29*10,1))/1</f>
        <v>9</v>
      </c>
      <c r="J40" s="2" t="n">
        <f aca="false">(+Εργασία!J17-J7*1000-J18*100-J29*10-MOD(Εργασία!J17-J7*1000-J18*100-J29*10,1))/1</f>
        <v>9</v>
      </c>
      <c r="L40" s="2" t="n">
        <f aca="false">IF(A40&gt;0,IF(A40&lt;5,1,0))</f>
        <v>0</v>
      </c>
      <c r="M40" s="2" t="n">
        <f aca="false">IF(B40&gt;0,IF(B40&lt;5,1,0))</f>
        <v>0</v>
      </c>
      <c r="N40" s="2" t="n">
        <f aca="false">IF(C40&gt;0,IF(C40&lt;5,1,0))</f>
        <v>0</v>
      </c>
      <c r="O40" s="2" t="n">
        <f aca="false">IF(D40&gt;0,IF(D40&lt;5,1,0))</f>
        <v>1</v>
      </c>
      <c r="P40" s="2" t="n">
        <f aca="false">IF(E40&gt;0,IF(E40&lt;5,1,0))</f>
        <v>0</v>
      </c>
      <c r="Q40" s="2" t="n">
        <f aca="false">IF(F40&gt;0,IF(F40&lt;5,1,0))</f>
        <v>1</v>
      </c>
      <c r="R40" s="2" t="n">
        <f aca="false">IF(G40&gt;0,IF(G40&lt;5,1,0))</f>
        <v>1</v>
      </c>
      <c r="S40" s="2" t="n">
        <f aca="false">IF(H40&gt;0,IF(H40&lt;5,1,0))</f>
        <v>0</v>
      </c>
      <c r="T40" s="2" t="n">
        <f aca="false">IF(I40&gt;0,IF(I40&lt;5,1,0))</f>
        <v>0</v>
      </c>
      <c r="U40" s="2" t="n">
        <f aca="false">IF(J40&gt;0,IF(J40&lt;5,1,0))</f>
        <v>0</v>
      </c>
    </row>
    <row r="41" customFormat="false" ht="14.25" hidden="false" customHeight="false" outlineLevel="0" collapsed="false">
      <c r="A41" s="2" t="n">
        <f aca="false">(+Εργασία!A18-A8*1000-A19*100-A30*10-MOD(Εργασία!A18-A8*1000-A19*100-A30*10,1))/1</f>
        <v>2</v>
      </c>
      <c r="B41" s="2" t="n">
        <f aca="false">(+Εργασία!B18-B8*1000-B19*100-B30*10-MOD(Εργασία!B18-B8*1000-B19*100-B30*10,1))/1</f>
        <v>3</v>
      </c>
      <c r="C41" s="2" t="n">
        <f aca="false">(+Εργασία!C18-C8*1000-C19*100-C30*10-MOD(Εργασία!C18-C8*1000-C19*100-C30*10,1))/1</f>
        <v>1</v>
      </c>
      <c r="D41" s="2" t="n">
        <f aca="false">(+Εργασία!D18-D8*1000-D19*100-D30*10-MOD(Εργασία!D18-D8*1000-D19*100-D30*10,1))/1</f>
        <v>0</v>
      </c>
      <c r="E41" s="2" t="n">
        <f aca="false">(+Εργασία!E18-E8*1000-E19*100-E30*10-MOD(Εργασία!E18-E8*1000-E19*100-E30*10,1))/1</f>
        <v>3</v>
      </c>
      <c r="F41" s="2" t="n">
        <f aca="false">(+Εργασία!F18-F8*1000-F19*100-F30*10-MOD(Εργασία!F18-F8*1000-F19*100-F30*10,1))/1</f>
        <v>7</v>
      </c>
      <c r="G41" s="2" t="n">
        <f aca="false">(+Εργασία!G18-G8*1000-G19*100-G30*10-MOD(Εργασία!G18-G8*1000-G19*100-G30*10,1))/1</f>
        <v>7</v>
      </c>
      <c r="H41" s="2" t="n">
        <f aca="false">(+Εργασία!H18-H8*1000-H19*100-H30*10-MOD(Εργασία!H18-H8*1000-H19*100-H30*10,1))/1</f>
        <v>7</v>
      </c>
      <c r="I41" s="2" t="n">
        <f aca="false">(+Εργασία!I18-I8*1000-I19*100-I30*10-MOD(Εργασία!I18-I8*1000-I19*100-I30*10,1))/1</f>
        <v>0</v>
      </c>
      <c r="J41" s="2" t="n">
        <f aca="false">(+Εργασία!J18-J8*1000-J19*100-J30*10-MOD(Εργασία!J18-J8*1000-J19*100-J30*10,1))/1</f>
        <v>7</v>
      </c>
      <c r="L41" s="2" t="n">
        <f aca="false">IF(A41&gt;0,IF(A41&lt;5,1,0))</f>
        <v>1</v>
      </c>
      <c r="M41" s="2" t="n">
        <f aca="false">IF(B41&gt;0,IF(B41&lt;5,1,0))</f>
        <v>1</v>
      </c>
      <c r="N41" s="2" t="n">
        <f aca="false">IF(C41&gt;0,IF(C41&lt;5,1,0))</f>
        <v>1</v>
      </c>
      <c r="O41" s="2" t="b">
        <f aca="false">IF(D41&gt;0,IF(D41&lt;5,1,0))</f>
        <v>0</v>
      </c>
      <c r="P41" s="2" t="n">
        <f aca="false">IF(E41&gt;0,IF(E41&lt;5,1,0))</f>
        <v>1</v>
      </c>
      <c r="Q41" s="2" t="n">
        <f aca="false">IF(F41&gt;0,IF(F41&lt;5,1,0))</f>
        <v>0</v>
      </c>
      <c r="R41" s="2" t="n">
        <f aca="false">IF(G41&gt;0,IF(G41&lt;5,1,0))</f>
        <v>0</v>
      </c>
      <c r="S41" s="2" t="n">
        <f aca="false">IF(H41&gt;0,IF(H41&lt;5,1,0))</f>
        <v>0</v>
      </c>
      <c r="T41" s="2" t="b">
        <f aca="false">IF(I41&gt;0,IF(I41&lt;5,1,0))</f>
        <v>0</v>
      </c>
      <c r="U41" s="2" t="n">
        <f aca="false">IF(J41&gt;0,IF(J41&lt;5,1,0))</f>
        <v>0</v>
      </c>
    </row>
    <row r="42" customFormat="false" ht="14.25" hidden="false" customHeight="false" outlineLevel="0" collapsed="false">
      <c r="A42" s="2" t="n">
        <f aca="false">(+Εργασία!A19-A9*1000-A20*100-A31*10-MOD(Εργασία!A19-A9*1000-A20*100-A31*10,1))/1</f>
        <v>5</v>
      </c>
      <c r="B42" s="2" t="n">
        <f aca="false">(+Εργασία!B19-B9*1000-B20*100-B31*10-MOD(Εργασία!B19-B9*1000-B20*100-B31*10,1))/1</f>
        <v>1</v>
      </c>
      <c r="C42" s="2" t="n">
        <f aca="false">(+Εργασία!C19-C9*1000-C20*100-C31*10-MOD(Εργασία!C19-C9*1000-C20*100-C31*10,1))/1</f>
        <v>4</v>
      </c>
      <c r="D42" s="2" t="n">
        <f aca="false">(+Εργασία!D19-D9*1000-D20*100-D31*10-MOD(Εργασία!D19-D9*1000-D20*100-D31*10,1))/1</f>
        <v>1</v>
      </c>
      <c r="E42" s="2" t="n">
        <f aca="false">(+Εργασία!E19-E9*1000-E20*100-E31*10-MOD(Εργασία!E19-E9*1000-E20*100-E31*10,1))/1</f>
        <v>9</v>
      </c>
      <c r="F42" s="2" t="n">
        <f aca="false">(+Εργασία!F19-F9*1000-F20*100-F31*10-MOD(Εργασία!F19-F9*1000-F20*100-F31*10,1))/1</f>
        <v>9</v>
      </c>
      <c r="G42" s="2" t="n">
        <f aca="false">(+Εργασία!G19-G9*1000-G20*100-G31*10-MOD(Εργασία!G19-G9*1000-G20*100-G31*10,1))/1</f>
        <v>3</v>
      </c>
      <c r="H42" s="2" t="n">
        <f aca="false">(+Εργασία!H19-H9*1000-H20*100-H31*10-MOD(Εργασία!H19-H9*1000-H20*100-H31*10,1))/1</f>
        <v>4</v>
      </c>
      <c r="I42" s="2" t="n">
        <f aca="false">(+Εργασία!I19-I9*1000-I20*100-I31*10-MOD(Εργασία!I19-I9*1000-I20*100-I31*10,1))/1</f>
        <v>3</v>
      </c>
      <c r="J42" s="2" t="n">
        <f aca="false">(+Εργασία!J19-J9*1000-J20*100-J31*10-MOD(Εργασία!J19-J9*1000-J20*100-J31*10,1))/1</f>
        <v>2</v>
      </c>
      <c r="L42" s="2" t="n">
        <f aca="false">IF(A42&gt;0,IF(A42&lt;5,1,0))</f>
        <v>0</v>
      </c>
      <c r="M42" s="2" t="n">
        <f aca="false">IF(B42&gt;0,IF(B42&lt;5,1,0))</f>
        <v>1</v>
      </c>
      <c r="N42" s="2" t="n">
        <f aca="false">IF(C42&gt;0,IF(C42&lt;5,1,0))</f>
        <v>1</v>
      </c>
      <c r="O42" s="2" t="n">
        <f aca="false">IF(D42&gt;0,IF(D42&lt;5,1,0))</f>
        <v>1</v>
      </c>
      <c r="P42" s="2" t="n">
        <f aca="false">IF(E42&gt;0,IF(E42&lt;5,1,0))</f>
        <v>0</v>
      </c>
      <c r="Q42" s="2" t="n">
        <f aca="false">IF(F42&gt;0,IF(F42&lt;5,1,0))</f>
        <v>0</v>
      </c>
      <c r="R42" s="2" t="n">
        <f aca="false">IF(G42&gt;0,IF(G42&lt;5,1,0))</f>
        <v>1</v>
      </c>
      <c r="S42" s="2" t="n">
        <f aca="false">IF(H42&gt;0,IF(H42&lt;5,1,0))</f>
        <v>1</v>
      </c>
      <c r="T42" s="2" t="n">
        <f aca="false">IF(I42&gt;0,IF(I42&lt;5,1,0))</f>
        <v>1</v>
      </c>
      <c r="U42" s="2" t="n">
        <f aca="false">IF(J42&gt;0,IF(J42&lt;5,1,0))</f>
        <v>1</v>
      </c>
    </row>
    <row r="43" customFormat="false" ht="14.25" hidden="false" customHeight="false" outlineLevel="0" collapsed="false">
      <c r="A43" s="2" t="n">
        <f aca="false">(+Εργασία!A20-A10*1000-A21*100-A32*10-MOD(Εργασία!A20-A10*1000-A21*100-A32*10,1))/1</f>
        <v>4</v>
      </c>
      <c r="B43" s="2" t="n">
        <f aca="false">(+Εργασία!B20-B10*1000-B21*100-B32*10-MOD(Εργασία!B20-B10*1000-B21*100-B32*10,1))/1</f>
        <v>4</v>
      </c>
      <c r="C43" s="2" t="n">
        <f aca="false">(+Εργασία!C20-C10*1000-C21*100-C32*10-MOD(Εργασία!C20-C10*1000-C21*100-C32*10,1))/1</f>
        <v>0</v>
      </c>
      <c r="D43" s="2" t="n">
        <f aca="false">(+Εργασία!D20-D10*1000-D21*100-D32*10-MOD(Εργασία!D20-D10*1000-D21*100-D32*10,1))/1</f>
        <v>3</v>
      </c>
      <c r="E43" s="2" t="n">
        <f aca="false">(+Εργασία!E20-E10*1000-E21*100-E32*10-MOD(Εργασία!E20-E10*1000-E21*100-E32*10,1))/1</f>
        <v>2</v>
      </c>
      <c r="F43" s="2" t="n">
        <f aca="false">(+Εργασία!F20-F10*1000-F21*100-F32*10-MOD(Εργασία!F20-F10*1000-F21*100-F32*10,1))/1</f>
        <v>3</v>
      </c>
      <c r="G43" s="2" t="n">
        <f aca="false">(+Εργασία!G20-G10*1000-G21*100-G32*10-MOD(Εργασία!G20-G10*1000-G21*100-G32*10,1))/1</f>
        <v>0</v>
      </c>
      <c r="H43" s="2" t="n">
        <f aca="false">(+Εργασία!H20-H10*1000-H21*100-H32*10-MOD(Εργασία!H20-H10*1000-H21*100-H32*10,1))/1</f>
        <v>0</v>
      </c>
      <c r="I43" s="2" t="n">
        <f aca="false">(+Εργασία!I20-I10*1000-I21*100-I32*10-MOD(Εργασία!I20-I10*1000-I21*100-I32*10,1))/1</f>
        <v>4</v>
      </c>
      <c r="J43" s="2" t="n">
        <f aca="false">(+Εργασία!J20-J10*1000-J21*100-J32*10-MOD(Εργασία!J20-J10*1000-J21*100-J32*10,1))/1</f>
        <v>4</v>
      </c>
      <c r="L43" s="2" t="n">
        <f aca="false">IF(A43&gt;0,IF(A43&lt;5,1,0))</f>
        <v>1</v>
      </c>
      <c r="M43" s="2" t="n">
        <f aca="false">IF(B43&gt;0,IF(B43&lt;5,1,0))</f>
        <v>1</v>
      </c>
      <c r="N43" s="2" t="b">
        <f aca="false">IF(C43&gt;0,IF(C43&lt;5,1,0))</f>
        <v>0</v>
      </c>
      <c r="O43" s="2" t="n">
        <f aca="false">IF(D43&gt;0,IF(D43&lt;5,1,0))</f>
        <v>1</v>
      </c>
      <c r="P43" s="2" t="n">
        <f aca="false">IF(E43&gt;0,IF(E43&lt;5,1,0))</f>
        <v>1</v>
      </c>
      <c r="Q43" s="2" t="n">
        <f aca="false">IF(F43&gt;0,IF(F43&lt;5,1,0))</f>
        <v>1</v>
      </c>
      <c r="R43" s="2" t="b">
        <f aca="false">IF(G43&gt;0,IF(G43&lt;5,1,0))</f>
        <v>0</v>
      </c>
      <c r="S43" s="2" t="b">
        <f aca="false">IF(H43&gt;0,IF(H43&lt;5,1,0))</f>
        <v>0</v>
      </c>
      <c r="T43" s="2" t="n">
        <f aca="false">IF(I43&gt;0,IF(I43&lt;5,1,0))</f>
        <v>1</v>
      </c>
      <c r="U43" s="2" t="n">
        <f aca="false">IF(J43&gt;0,IF(J43&lt;5,1,0))</f>
        <v>1</v>
      </c>
    </row>
    <row r="44" customFormat="false" ht="14.25" hidden="false" customHeight="false" outlineLevel="0" collapsed="false">
      <c r="A44" s="2" t="n">
        <f aca="false">(+Εργασία!A21-A11*1000-A22*100-A33*10-MOD(Εργασία!A21-A11*1000-A22*100-A33*10,1))/1</f>
        <v>3</v>
      </c>
      <c r="B44" s="2" t="n">
        <f aca="false">(+Εργασία!B21-B11*1000-B22*100-B33*10-MOD(Εργασία!B21-B11*1000-B22*100-B33*10,1))/1</f>
        <v>3</v>
      </c>
      <c r="C44" s="2" t="n">
        <f aca="false">(+Εργασία!C21-C11*1000-C22*100-C33*10-MOD(Εργασία!C21-C11*1000-C22*100-C33*10,1))/1</f>
        <v>6</v>
      </c>
      <c r="D44" s="2" t="n">
        <f aca="false">(+Εργασία!D21-D11*1000-D22*100-D33*10-MOD(Εργασία!D21-D11*1000-D22*100-D33*10,1))/1</f>
        <v>3</v>
      </c>
      <c r="E44" s="2" t="n">
        <f aca="false">(+Εργασία!E21-E11*1000-E22*100-E33*10-MOD(Εργασία!E21-E11*1000-E22*100-E33*10,1))/1</f>
        <v>6</v>
      </c>
      <c r="F44" s="2" t="n">
        <f aca="false">(+Εργασία!F21-F11*1000-F22*100-F33*10-MOD(Εργασία!F21-F11*1000-F22*100-F33*10,1))/1</f>
        <v>2</v>
      </c>
      <c r="G44" s="2" t="n">
        <f aca="false">(+Εργασία!G21-G11*1000-G22*100-G33*10-MOD(Εργασία!G21-G11*1000-G22*100-G33*10,1))/1</f>
        <v>4</v>
      </c>
      <c r="H44" s="2" t="n">
        <f aca="false">(+Εργασία!H21-H11*1000-H22*100-H33*10-MOD(Εργασία!H21-H11*1000-H22*100-H33*10,1))/1</f>
        <v>0</v>
      </c>
      <c r="I44" s="2" t="n">
        <f aca="false">(+Εργασία!I21-I11*1000-I22*100-I33*10-MOD(Εργασία!I21-I11*1000-I22*100-I33*10,1))/1</f>
        <v>2</v>
      </c>
      <c r="J44" s="2" t="n">
        <f aca="false">(+Εργασία!J21-J11*1000-J22*100-J33*10-MOD(Εργασία!J21-J11*1000-J22*100-J33*10,1))/1</f>
        <v>3</v>
      </c>
      <c r="L44" s="2" t="n">
        <f aca="false">IF(A44&gt;0,IF(A44&lt;5,1,0))</f>
        <v>1</v>
      </c>
      <c r="M44" s="2" t="n">
        <f aca="false">IF(B44&gt;0,IF(B44&lt;5,1,0))</f>
        <v>1</v>
      </c>
      <c r="N44" s="2" t="n">
        <f aca="false">IF(C44&gt;0,IF(C44&lt;5,1,0))</f>
        <v>0</v>
      </c>
      <c r="O44" s="2" t="n">
        <f aca="false">IF(D44&gt;0,IF(D44&lt;5,1,0))</f>
        <v>1</v>
      </c>
      <c r="P44" s="2" t="n">
        <f aca="false">IF(E44&gt;0,IF(E44&lt;5,1,0))</f>
        <v>0</v>
      </c>
      <c r="Q44" s="2" t="n">
        <f aca="false">IF(F44&gt;0,IF(F44&lt;5,1,0))</f>
        <v>1</v>
      </c>
      <c r="R44" s="2" t="n">
        <f aca="false">IF(G44&gt;0,IF(G44&lt;5,1,0))</f>
        <v>1</v>
      </c>
      <c r="S44" s="2" t="b">
        <f aca="false">IF(H44&gt;0,IF(H44&lt;5,1,0))</f>
        <v>0</v>
      </c>
      <c r="T44" s="2" t="n">
        <f aca="false">IF(I44&gt;0,IF(I44&lt;5,1,0))</f>
        <v>1</v>
      </c>
      <c r="U44" s="2" t="n">
        <f aca="false">IF(J44&gt;0,IF(J44&lt;5,1,0))</f>
        <v>1</v>
      </c>
    </row>
  </sheetData>
  <sheetProtection sheet="true" password="94e7" objects="true" scenarios="true"/>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30" zoomScaleNormal="130" zoomScalePageLayoutView="100" workbookViewId="0">
      <selection pane="topLeft" activeCell="E3" activeCellId="0" sqref="E3"/>
    </sheetView>
  </sheetViews>
  <sheetFormatPr defaultColWidth="8.58203125" defaultRowHeight="13.8" zeroHeight="false" outlineLevelRow="0" outlineLevelCol="0"/>
  <cols>
    <col collapsed="false" customWidth="true" hidden="false" outlineLevel="0" max="1" min="1" style="0" width="88.14"/>
    <col collapsed="false" customWidth="true" hidden="false" outlineLevel="0" max="16384" min="16379" style="0" width="10.16"/>
  </cols>
  <sheetData>
    <row r="1" customFormat="false" ht="13.8" hidden="false" customHeight="false" outlineLevel="0" collapsed="false">
      <c r="A1" s="2" t="s">
        <v>10</v>
      </c>
      <c r="B1" s="2" t="s">
        <v>6</v>
      </c>
    </row>
    <row r="3" customFormat="false" ht="153.25" hidden="false" customHeight="true" outlineLevel="0" collapsed="false">
      <c r="A3" s="6" t="s">
        <v>11</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18</TotalTime>
  <Application>LibreOffice/24.2.6.2$Linux_X86_64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2024-04-21T19:05:48Z</dcterms:created>
  <dc:creator>poly sot</dc:creator>
  <dc:description/>
  <dc:language>el-GR</dc:language>
  <cp:lastModifiedBy>Sotiris Chasapis</cp:lastModifiedBy>
  <dcterms:modified xsi:type="dcterms:W3CDTF">2024-12-26T10:29:29Z</dcterms:modified>
  <cp:revision>5</cp:revision>
  <dc:subject/>
  <dc:title/>
</cp:coreProperties>
</file>

<file path=docProps/custom.xml><?xml version="1.0" encoding="utf-8"?>
<Properties xmlns="http://schemas.openxmlformats.org/officeDocument/2006/custom-properties" xmlns:vt="http://schemas.openxmlformats.org/officeDocument/2006/docPropsVTypes"/>
</file>